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C:\Users\LENOVO\Desktop\COTIZACIONES\COTIZACIÓN LORENA PULIDO\COTIZACIONES PARA MARY\EVIDENCIAS OCTUBRE\PROYECTO 1234\"/>
    </mc:Choice>
  </mc:AlternateContent>
  <xr:revisionPtr revIDLastSave="0" documentId="11_2B521FC48722AEF6F037DF85A54745B40EC3A8F6" xr6:coauthVersionLast="47" xr6:coauthVersionMax="47" xr10:uidLastSave="{00000000-0000-0000-0000-000000000000}"/>
  <bookViews>
    <workbookView xWindow="0" yWindow="0" windowWidth="28800" windowHeight="11835" firstSheet="2" activeTab="2" xr2:uid="{00000000-000D-0000-FFFF-FFFF00000000}"/>
  </bookViews>
  <sheets>
    <sheet name="COTIZADORES" sheetId="2" r:id="rId1"/>
    <sheet name="FORMATO" sheetId="3" r:id="rId2"/>
    <sheet name="ESTRUCTURA DE COSTOS" sheetId="4" r:id="rId3"/>
  </sheets>
  <definedNames>
    <definedName name="_xlnm.Print_Area" localSheetId="0">COTIZADORES!$A$1:$K$14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6" i="3" l="1"/>
  <c r="J35" i="3"/>
  <c r="U92" i="3"/>
  <c r="K6" i="3"/>
  <c r="AG1" i="4"/>
  <c r="AF1" i="4"/>
  <c r="AE1" i="4"/>
  <c r="AD1" i="4"/>
  <c r="AC1" i="4"/>
  <c r="AB1" i="4"/>
  <c r="AA1" i="4"/>
  <c r="Z1" i="4"/>
  <c r="Y1" i="4"/>
  <c r="X1" i="4"/>
  <c r="W1" i="4"/>
  <c r="V1" i="4"/>
  <c r="U1" i="4"/>
  <c r="T1" i="4"/>
  <c r="S1" i="4"/>
  <c r="R1" i="4"/>
  <c r="Q1" i="4"/>
  <c r="P1" i="4"/>
  <c r="O1" i="4"/>
  <c r="N1" i="4"/>
  <c r="J29" i="3" l="1"/>
  <c r="M1" i="4"/>
  <c r="L1" i="4"/>
  <c r="K1" i="4"/>
  <c r="J1" i="4"/>
  <c r="I1" i="4"/>
  <c r="H1" i="4"/>
  <c r="G1" i="4"/>
  <c r="J62" i="3" l="1"/>
  <c r="T62" i="3"/>
  <c r="U62" i="3"/>
  <c r="V62" i="3" s="1"/>
  <c r="U75" i="3"/>
  <c r="V75" i="3" s="1"/>
  <c r="J74" i="3"/>
  <c r="J82" i="3"/>
  <c r="O82" i="3"/>
  <c r="P86" i="3"/>
  <c r="Q86" i="3"/>
  <c r="J58" i="3"/>
  <c r="O58" i="3"/>
  <c r="Q34" i="3"/>
  <c r="O74" i="3" l="1"/>
  <c r="P74" i="3" s="1"/>
  <c r="Q74" i="3" s="1"/>
  <c r="O93" i="3" l="1"/>
  <c r="O62" i="3"/>
  <c r="U46" i="3" l="1"/>
  <c r="V46" i="3" s="1"/>
  <c r="P46" i="3"/>
  <c r="Q46" i="3" s="1"/>
  <c r="U88" i="3"/>
  <c r="V88" i="3" s="1"/>
  <c r="P88" i="3"/>
  <c r="Q88" i="3" s="1"/>
  <c r="K88" i="3"/>
  <c r="L88" i="3" s="1"/>
  <c r="O91" i="3"/>
  <c r="J40" i="3"/>
  <c r="J39" i="3"/>
  <c r="T33" i="3"/>
  <c r="J28" i="3"/>
  <c r="P25" i="3"/>
  <c r="T11" i="3"/>
  <c r="O79" i="3"/>
  <c r="O47" i="3"/>
  <c r="O11" i="3"/>
  <c r="O28" i="3"/>
  <c r="O9" i="3"/>
  <c r="U95" i="3" l="1"/>
  <c r="V95" i="3" s="1"/>
  <c r="P95" i="3"/>
  <c r="Q95" i="3" s="1"/>
  <c r="K95" i="3"/>
  <c r="L95" i="3" s="1"/>
  <c r="U94" i="3"/>
  <c r="V94" i="3" s="1"/>
  <c r="P94" i="3"/>
  <c r="Q94" i="3" s="1"/>
  <c r="K94" i="3"/>
  <c r="L94" i="3" s="1"/>
  <c r="T93" i="3"/>
  <c r="U93" i="3" s="1"/>
  <c r="V93" i="3" s="1"/>
  <c r="P93" i="3"/>
  <c r="Q93" i="3" s="1"/>
  <c r="K93" i="3"/>
  <c r="L93" i="3" s="1"/>
  <c r="T92" i="3"/>
  <c r="V92" i="3" s="1"/>
  <c r="O92" i="3"/>
  <c r="P92" i="3" s="1"/>
  <c r="Q92" i="3" s="1"/>
  <c r="K92" i="3"/>
  <c r="L92" i="3" s="1"/>
  <c r="U91" i="3"/>
  <c r="V91" i="3" s="1"/>
  <c r="P91" i="3"/>
  <c r="Q91" i="3" s="1"/>
  <c r="K91" i="3"/>
  <c r="L91" i="3" s="1"/>
  <c r="U90" i="3"/>
  <c r="V90" i="3" s="1"/>
  <c r="P90" i="3"/>
  <c r="Q90" i="3" s="1"/>
  <c r="K90" i="3"/>
  <c r="L90" i="3" s="1"/>
  <c r="U89" i="3"/>
  <c r="V89" i="3" s="1"/>
  <c r="P89" i="3"/>
  <c r="Q89" i="3" s="1"/>
  <c r="K89" i="3"/>
  <c r="L89" i="3" s="1"/>
  <c r="U87" i="3"/>
  <c r="V87" i="3" s="1"/>
  <c r="P87" i="3"/>
  <c r="Q87" i="3" s="1"/>
  <c r="K87" i="3"/>
  <c r="L87" i="3" s="1"/>
  <c r="U86" i="3"/>
  <c r="V86" i="3" s="1"/>
  <c r="K86" i="3"/>
  <c r="L86" i="3" s="1"/>
  <c r="U85" i="3"/>
  <c r="V85" i="3" s="1"/>
  <c r="P85" i="3"/>
  <c r="Q85" i="3" s="1"/>
  <c r="K85" i="3"/>
  <c r="L85" i="3" s="1"/>
  <c r="U84" i="3"/>
  <c r="V84" i="3" s="1"/>
  <c r="P84" i="3"/>
  <c r="Q84" i="3" s="1"/>
  <c r="K84" i="3"/>
  <c r="L84" i="3" s="1"/>
  <c r="U83" i="3"/>
  <c r="V83" i="3" s="1"/>
  <c r="P83" i="3"/>
  <c r="Q83" i="3" s="1"/>
  <c r="K83" i="3"/>
  <c r="L83" i="3" s="1"/>
  <c r="U82" i="3"/>
  <c r="V82" i="3" s="1"/>
  <c r="T82" i="3"/>
  <c r="P82" i="3"/>
  <c r="Q82" i="3" s="1"/>
  <c r="K82" i="3"/>
  <c r="L82" i="3" s="1"/>
  <c r="U81" i="3"/>
  <c r="V81" i="3" s="1"/>
  <c r="P81" i="3"/>
  <c r="Q81" i="3" s="1"/>
  <c r="K81" i="3"/>
  <c r="L81" i="3" s="1"/>
  <c r="T80" i="3"/>
  <c r="U80" i="3" s="1"/>
  <c r="V80" i="3" s="1"/>
  <c r="O80" i="3"/>
  <c r="P80" i="3" s="1"/>
  <c r="Q80" i="3" s="1"/>
  <c r="K80" i="3"/>
  <c r="L80" i="3" s="1"/>
  <c r="T79" i="3"/>
  <c r="U79" i="3" s="1"/>
  <c r="V79" i="3" s="1"/>
  <c r="P79" i="3"/>
  <c r="Q79" i="3" s="1"/>
  <c r="K79" i="3"/>
  <c r="L79" i="3" s="1"/>
  <c r="U78" i="3"/>
  <c r="V78" i="3" s="1"/>
  <c r="P78" i="3"/>
  <c r="Q78" i="3" s="1"/>
  <c r="K78" i="3"/>
  <c r="L78" i="3" s="1"/>
  <c r="U77" i="3"/>
  <c r="V77" i="3" s="1"/>
  <c r="P77" i="3"/>
  <c r="Q77" i="3" s="1"/>
  <c r="K77" i="3"/>
  <c r="L77" i="3" s="1"/>
  <c r="U76" i="3"/>
  <c r="V76" i="3" s="1"/>
  <c r="P76" i="3"/>
  <c r="Q76" i="3" s="1"/>
  <c r="K76" i="3"/>
  <c r="L76" i="3" s="1"/>
  <c r="P75" i="3"/>
  <c r="Q75" i="3" s="1"/>
  <c r="K75" i="3"/>
  <c r="L75" i="3" s="1"/>
  <c r="T74" i="3"/>
  <c r="U74" i="3" s="1"/>
  <c r="V74" i="3" s="1"/>
  <c r="K74" i="3"/>
  <c r="L74" i="3" s="1"/>
  <c r="T73" i="3"/>
  <c r="U73" i="3" s="1"/>
  <c r="V73" i="3" s="1"/>
  <c r="O73" i="3"/>
  <c r="P73" i="3" s="1"/>
  <c r="Q73" i="3" s="1"/>
  <c r="K73" i="3"/>
  <c r="L73" i="3" s="1"/>
  <c r="U72" i="3"/>
  <c r="V72" i="3" s="1"/>
  <c r="P72" i="3"/>
  <c r="Q72" i="3" s="1"/>
  <c r="K72" i="3"/>
  <c r="L72" i="3" s="1"/>
  <c r="U71" i="3"/>
  <c r="V71" i="3" s="1"/>
  <c r="P71" i="3"/>
  <c r="Q71" i="3" s="1"/>
  <c r="K71" i="3"/>
  <c r="L71" i="3" s="1"/>
  <c r="U70" i="3"/>
  <c r="V70" i="3" s="1"/>
  <c r="P70" i="3"/>
  <c r="Q70" i="3" s="1"/>
  <c r="K70" i="3"/>
  <c r="L70" i="3" s="1"/>
  <c r="U69" i="3"/>
  <c r="V69" i="3" s="1"/>
  <c r="P69" i="3"/>
  <c r="Q69" i="3" s="1"/>
  <c r="K69" i="3"/>
  <c r="L69" i="3" s="1"/>
  <c r="U68" i="3"/>
  <c r="V68" i="3" s="1"/>
  <c r="P68" i="3"/>
  <c r="Q68" i="3" s="1"/>
  <c r="K68" i="3"/>
  <c r="L68" i="3" s="1"/>
  <c r="U67" i="3"/>
  <c r="V67" i="3" s="1"/>
  <c r="P67" i="3"/>
  <c r="Q67" i="3" s="1"/>
  <c r="K67" i="3"/>
  <c r="L67" i="3" s="1"/>
  <c r="T66" i="3"/>
  <c r="U66" i="3" s="1"/>
  <c r="V66" i="3" s="1"/>
  <c r="P66" i="3"/>
  <c r="Q66" i="3" s="1"/>
  <c r="K66" i="3"/>
  <c r="L66" i="3" s="1"/>
  <c r="U65" i="3"/>
  <c r="V65" i="3" s="1"/>
  <c r="P65" i="3"/>
  <c r="Q65" i="3" s="1"/>
  <c r="K65" i="3"/>
  <c r="L65" i="3" s="1"/>
  <c r="U64" i="3"/>
  <c r="V64" i="3" s="1"/>
  <c r="P64" i="3"/>
  <c r="Q64" i="3" s="1"/>
  <c r="K64" i="3"/>
  <c r="L64" i="3" s="1"/>
  <c r="U63" i="3"/>
  <c r="V63" i="3" s="1"/>
  <c r="P63" i="3"/>
  <c r="Q63" i="3" s="1"/>
  <c r="K63" i="3"/>
  <c r="L63" i="3" s="1"/>
  <c r="P62" i="3"/>
  <c r="Q62" i="3" s="1"/>
  <c r="K62" i="3"/>
  <c r="L62" i="3" s="1"/>
  <c r="U61" i="3"/>
  <c r="V61" i="3" s="1"/>
  <c r="P61" i="3"/>
  <c r="Q61" i="3" s="1"/>
  <c r="K61" i="3"/>
  <c r="L61" i="3" s="1"/>
  <c r="U60" i="3"/>
  <c r="V60" i="3" s="1"/>
  <c r="P60" i="3"/>
  <c r="Q60" i="3" s="1"/>
  <c r="K60" i="3"/>
  <c r="L60" i="3" s="1"/>
  <c r="U59" i="3"/>
  <c r="V59" i="3" s="1"/>
  <c r="P59" i="3"/>
  <c r="Q59" i="3" s="1"/>
  <c r="K59" i="3"/>
  <c r="L59" i="3" s="1"/>
  <c r="U58" i="3"/>
  <c r="V58" i="3" s="1"/>
  <c r="T58" i="3"/>
  <c r="P58" i="3"/>
  <c r="Q58" i="3" s="1"/>
  <c r="K58" i="3"/>
  <c r="L58" i="3" s="1"/>
  <c r="U57" i="3"/>
  <c r="V57" i="3" s="1"/>
  <c r="P57" i="3"/>
  <c r="Q57" i="3" s="1"/>
  <c r="K57" i="3"/>
  <c r="L57" i="3" s="1"/>
  <c r="T56" i="3"/>
  <c r="U56" i="3" s="1"/>
  <c r="V56" i="3" s="1"/>
  <c r="O56" i="3"/>
  <c r="P56" i="3" s="1"/>
  <c r="Q56" i="3" s="1"/>
  <c r="K56" i="3"/>
  <c r="L56" i="3" s="1"/>
  <c r="T55" i="3"/>
  <c r="U55" i="3" s="1"/>
  <c r="V55" i="3" s="1"/>
  <c r="P55" i="3"/>
  <c r="Q55" i="3" s="1"/>
  <c r="K55" i="3"/>
  <c r="L55" i="3" s="1"/>
  <c r="U54" i="3"/>
  <c r="V54" i="3" s="1"/>
  <c r="P54" i="3"/>
  <c r="Q54" i="3" s="1"/>
  <c r="K54" i="3"/>
  <c r="L54" i="3" s="1"/>
  <c r="U53" i="3"/>
  <c r="V53" i="3" s="1"/>
  <c r="P53" i="3"/>
  <c r="Q53" i="3" s="1"/>
  <c r="K53" i="3"/>
  <c r="L53" i="3" s="1"/>
  <c r="U52" i="3"/>
  <c r="V52" i="3" s="1"/>
  <c r="P52" i="3"/>
  <c r="Q52" i="3" s="1"/>
  <c r="K52" i="3"/>
  <c r="L52" i="3" s="1"/>
  <c r="U51" i="3"/>
  <c r="V51" i="3" s="1"/>
  <c r="P51" i="3"/>
  <c r="Q51" i="3" s="1"/>
  <c r="K51" i="3"/>
  <c r="L51" i="3" s="1"/>
  <c r="U50" i="3"/>
  <c r="V50" i="3" s="1"/>
  <c r="P50" i="3"/>
  <c r="Q50" i="3" s="1"/>
  <c r="K50" i="3"/>
  <c r="L50" i="3" s="1"/>
  <c r="U49" i="3"/>
  <c r="V49" i="3" s="1"/>
  <c r="P49" i="3"/>
  <c r="Q49" i="3" s="1"/>
  <c r="K49" i="3"/>
  <c r="L49" i="3" s="1"/>
  <c r="U48" i="3"/>
  <c r="V48" i="3" s="1"/>
  <c r="P48" i="3"/>
  <c r="Q48" i="3" s="1"/>
  <c r="K48" i="3"/>
  <c r="L48" i="3" s="1"/>
  <c r="U47" i="3"/>
  <c r="V47" i="3" s="1"/>
  <c r="P47" i="3"/>
  <c r="Q47" i="3" s="1"/>
  <c r="K47" i="3"/>
  <c r="L47" i="3" s="1"/>
  <c r="K46" i="3"/>
  <c r="L46" i="3" s="1"/>
  <c r="U45" i="3"/>
  <c r="V45" i="3" s="1"/>
  <c r="P45" i="3"/>
  <c r="Q45" i="3" s="1"/>
  <c r="K45" i="3"/>
  <c r="L45" i="3" s="1"/>
  <c r="U44" i="3"/>
  <c r="V44" i="3" s="1"/>
  <c r="P44" i="3"/>
  <c r="Q44" i="3" s="1"/>
  <c r="K44" i="3"/>
  <c r="L44" i="3" s="1"/>
  <c r="U43" i="3"/>
  <c r="V43" i="3" s="1"/>
  <c r="O43" i="3"/>
  <c r="P43" i="3" s="1"/>
  <c r="Q43" i="3" s="1"/>
  <c r="K43" i="3"/>
  <c r="L43" i="3" s="1"/>
  <c r="U42" i="3"/>
  <c r="V42" i="3" s="1"/>
  <c r="P42" i="3"/>
  <c r="Q42" i="3" s="1"/>
  <c r="K42" i="3"/>
  <c r="L42" i="3" s="1"/>
  <c r="U41" i="3"/>
  <c r="V41" i="3" s="1"/>
  <c r="P41" i="3"/>
  <c r="Q41" i="3" s="1"/>
  <c r="K41" i="3"/>
  <c r="L41" i="3" s="1"/>
  <c r="T40" i="3"/>
  <c r="U40" i="3" s="1"/>
  <c r="V40" i="3" s="1"/>
  <c r="O40" i="3"/>
  <c r="P40" i="3" s="1"/>
  <c r="Q40" i="3" s="1"/>
  <c r="K40" i="3"/>
  <c r="L40" i="3" s="1"/>
  <c r="T39" i="3"/>
  <c r="U39" i="3" s="1"/>
  <c r="V39" i="3" s="1"/>
  <c r="O39" i="3"/>
  <c r="P39" i="3" s="1"/>
  <c r="Q39" i="3" s="1"/>
  <c r="K39" i="3"/>
  <c r="L39" i="3" s="1"/>
  <c r="U38" i="3"/>
  <c r="V38" i="3" s="1"/>
  <c r="P38" i="3"/>
  <c r="Q38" i="3" s="1"/>
  <c r="K38" i="3"/>
  <c r="L38" i="3" s="1"/>
  <c r="T37" i="3"/>
  <c r="U37" i="3" s="1"/>
  <c r="V37" i="3" s="1"/>
  <c r="O37" i="3"/>
  <c r="P37" i="3" s="1"/>
  <c r="Q37" i="3" s="1"/>
  <c r="J37" i="3"/>
  <c r="K37" i="3" s="1"/>
  <c r="L37" i="3" s="1"/>
  <c r="T36" i="3"/>
  <c r="U36" i="3" s="1"/>
  <c r="V36" i="3" s="1"/>
  <c r="O36" i="3"/>
  <c r="P36" i="3" s="1"/>
  <c r="Q36" i="3" s="1"/>
  <c r="K36" i="3"/>
  <c r="L36" i="3" s="1"/>
  <c r="T35" i="3"/>
  <c r="U35" i="3" s="1"/>
  <c r="V35" i="3" s="1"/>
  <c r="O35" i="3"/>
  <c r="P35" i="3" s="1"/>
  <c r="Q35" i="3" s="1"/>
  <c r="K35" i="3"/>
  <c r="L35" i="3" s="1"/>
  <c r="U34" i="3"/>
  <c r="V34" i="3" s="1"/>
  <c r="P34" i="3"/>
  <c r="K34" i="3"/>
  <c r="L34" i="3" s="1"/>
  <c r="U33" i="3"/>
  <c r="V33" i="3" s="1"/>
  <c r="P33" i="3"/>
  <c r="Q33" i="3" s="1"/>
  <c r="K33" i="3"/>
  <c r="L33" i="3" s="1"/>
  <c r="U32" i="3"/>
  <c r="V32" i="3" s="1"/>
  <c r="P32" i="3"/>
  <c r="Q32" i="3" s="1"/>
  <c r="K32" i="3"/>
  <c r="L32" i="3" s="1"/>
  <c r="U31" i="3"/>
  <c r="V31" i="3" s="1"/>
  <c r="P31" i="3"/>
  <c r="Q31" i="3" s="1"/>
  <c r="K31" i="3"/>
  <c r="L31" i="3" s="1"/>
  <c r="U30" i="3"/>
  <c r="V30" i="3" s="1"/>
  <c r="P30" i="3"/>
  <c r="Q30" i="3" s="1"/>
  <c r="K30" i="3"/>
  <c r="L30" i="3" s="1"/>
  <c r="T29" i="3"/>
  <c r="U29" i="3" s="1"/>
  <c r="V29" i="3" s="1"/>
  <c r="O29" i="3"/>
  <c r="P29" i="3" s="1"/>
  <c r="Q29" i="3" s="1"/>
  <c r="K29" i="3"/>
  <c r="L29" i="3" s="1"/>
  <c r="T28" i="3"/>
  <c r="U28" i="3" s="1"/>
  <c r="V28" i="3" s="1"/>
  <c r="P28" i="3"/>
  <c r="Q28" i="3" s="1"/>
  <c r="K28" i="3"/>
  <c r="L28" i="3" s="1"/>
  <c r="U27" i="3"/>
  <c r="V27" i="3" s="1"/>
  <c r="P27" i="3"/>
  <c r="Q27" i="3" s="1"/>
  <c r="K27" i="3"/>
  <c r="L27" i="3" s="1"/>
  <c r="U26" i="3"/>
  <c r="V26" i="3" s="1"/>
  <c r="P26" i="3"/>
  <c r="Q26" i="3" s="1"/>
  <c r="K26" i="3"/>
  <c r="L26" i="3" s="1"/>
  <c r="U25" i="3"/>
  <c r="V25" i="3" s="1"/>
  <c r="Q25" i="3"/>
  <c r="K25" i="3"/>
  <c r="L25" i="3" s="1"/>
  <c r="U24" i="3"/>
  <c r="V24" i="3" s="1"/>
  <c r="P24" i="3"/>
  <c r="Q24" i="3" s="1"/>
  <c r="K24" i="3"/>
  <c r="L24" i="3" s="1"/>
  <c r="U23" i="3"/>
  <c r="V23" i="3" s="1"/>
  <c r="P23" i="3"/>
  <c r="Q23" i="3" s="1"/>
  <c r="K23" i="3"/>
  <c r="L23" i="3" s="1"/>
  <c r="U22" i="3"/>
  <c r="V22" i="3" s="1"/>
  <c r="P22" i="3"/>
  <c r="Q22" i="3" s="1"/>
  <c r="K22" i="3"/>
  <c r="L22" i="3" s="1"/>
  <c r="U21" i="3"/>
  <c r="V21" i="3" s="1"/>
  <c r="P21" i="3"/>
  <c r="Q21" i="3" s="1"/>
  <c r="K21" i="3"/>
  <c r="L21" i="3" s="1"/>
  <c r="U20" i="3"/>
  <c r="V20" i="3" s="1"/>
  <c r="P20" i="3"/>
  <c r="Q20" i="3" s="1"/>
  <c r="K20" i="3"/>
  <c r="L20" i="3" s="1"/>
  <c r="T19" i="3"/>
  <c r="U19" i="3" s="1"/>
  <c r="V19" i="3" s="1"/>
  <c r="P19" i="3"/>
  <c r="Q19" i="3" s="1"/>
  <c r="K19" i="3"/>
  <c r="L19" i="3" s="1"/>
  <c r="U18" i="3"/>
  <c r="V18" i="3" s="1"/>
  <c r="P18" i="3"/>
  <c r="Q18" i="3" s="1"/>
  <c r="K18" i="3"/>
  <c r="L18" i="3" s="1"/>
  <c r="U17" i="3"/>
  <c r="V17" i="3" s="1"/>
  <c r="P17" i="3"/>
  <c r="Q17" i="3" s="1"/>
  <c r="K17" i="3"/>
  <c r="L17" i="3" s="1"/>
  <c r="U16" i="3"/>
  <c r="V16" i="3" s="1"/>
  <c r="P16" i="3"/>
  <c r="Q16" i="3" s="1"/>
  <c r="K16" i="3"/>
  <c r="L16" i="3" s="1"/>
  <c r="U15" i="3"/>
  <c r="V15" i="3" s="1"/>
  <c r="P15" i="3"/>
  <c r="Q15" i="3" s="1"/>
  <c r="K15" i="3"/>
  <c r="L15" i="3" s="1"/>
  <c r="U14" i="3"/>
  <c r="V14" i="3" s="1"/>
  <c r="P14" i="3"/>
  <c r="Q14" i="3" s="1"/>
  <c r="K14" i="3"/>
  <c r="L14" i="3" s="1"/>
  <c r="T13" i="3"/>
  <c r="U13" i="3" s="1"/>
  <c r="V13" i="3" s="1"/>
  <c r="P13" i="3"/>
  <c r="Q13" i="3" s="1"/>
  <c r="K13" i="3"/>
  <c r="L13" i="3" s="1"/>
  <c r="U12" i="3"/>
  <c r="V12" i="3" s="1"/>
  <c r="P12" i="3"/>
  <c r="Q12" i="3" s="1"/>
  <c r="K12" i="3"/>
  <c r="L12" i="3" s="1"/>
  <c r="U11" i="3"/>
  <c r="V11" i="3" s="1"/>
  <c r="P11" i="3"/>
  <c r="Q11" i="3" s="1"/>
  <c r="K11" i="3"/>
  <c r="L11" i="3" s="1"/>
  <c r="U10" i="3"/>
  <c r="V10" i="3" s="1"/>
  <c r="P10" i="3"/>
  <c r="Q10" i="3" s="1"/>
  <c r="K10" i="3"/>
  <c r="L10" i="3" s="1"/>
  <c r="T9" i="3"/>
  <c r="U9" i="3" s="1"/>
  <c r="V9" i="3" s="1"/>
  <c r="P9" i="3"/>
  <c r="Q9" i="3" s="1"/>
  <c r="J9" i="3"/>
  <c r="K9" i="3" s="1"/>
  <c r="L9" i="3" s="1"/>
  <c r="U8" i="3"/>
  <c r="V8" i="3" s="1"/>
  <c r="P8" i="3"/>
  <c r="Q8" i="3" s="1"/>
  <c r="K8" i="3"/>
  <c r="L8" i="3" s="1"/>
  <c r="U7" i="3"/>
  <c r="V7" i="3" s="1"/>
  <c r="P7" i="3"/>
  <c r="Q7" i="3" s="1"/>
  <c r="K7" i="3"/>
  <c r="L7" i="3" s="1"/>
  <c r="U6" i="3"/>
  <c r="V6" i="3" s="1"/>
  <c r="P6" i="3"/>
  <c r="Q6" i="3" s="1"/>
  <c r="L6" i="3"/>
</calcChain>
</file>

<file path=xl/sharedStrings.xml><?xml version="1.0" encoding="utf-8"?>
<sst xmlns="http://schemas.openxmlformats.org/spreadsheetml/2006/main" count="1239" uniqueCount="325">
  <si>
    <t>DATOS DE LAS PERSONAS Y/O EMPRESAS COTIZADORAS</t>
  </si>
  <si>
    <t>EMPRESA</t>
  </si>
  <si>
    <t>NIT</t>
  </si>
  <si>
    <t>NOMBRE DE QUIEN COTIZO</t>
  </si>
  <si>
    <t>FECHA EN QUE REMITE LA COTIZACIÓN</t>
  </si>
  <si>
    <t>MODO DE RECEPCION Y O RECOPILACION</t>
  </si>
  <si>
    <t>METODO EN EL QUE SE COTIZO</t>
  </si>
  <si>
    <t>Correo Electronico</t>
  </si>
  <si>
    <t>DIRECCION</t>
  </si>
  <si>
    <t>TELEFONO</t>
  </si>
  <si>
    <t>VETERINARIA MIS CACHORRITOS</t>
  </si>
  <si>
    <t>1019035621-5</t>
  </si>
  <si>
    <t>Yofre Ricardo Ruiz</t>
  </si>
  <si>
    <t>CORREO ELECTRÓNICO</t>
  </si>
  <si>
    <t>clilianarubiano@outlook.com</t>
  </si>
  <si>
    <r>
      <t xml:space="preserve">CRA 3 </t>
    </r>
    <r>
      <rPr>
        <i/>
        <sz val="9"/>
        <rFont val="Garamond"/>
        <family val="1"/>
      </rPr>
      <t>#</t>
    </r>
    <r>
      <rPr>
        <sz val="9"/>
        <rFont val="Garamond"/>
        <family val="1"/>
      </rPr>
      <t>14  - 23</t>
    </r>
  </si>
  <si>
    <t>318 3233511</t>
  </si>
  <si>
    <t>ANIMAL SAS</t>
  </si>
  <si>
    <t>830024429-0</t>
  </si>
  <si>
    <t xml:space="preserve">Jose Joaquín </t>
  </si>
  <si>
    <t>animals@gmail.com</t>
  </si>
  <si>
    <t>Cl 73 # 20 - 65</t>
  </si>
  <si>
    <t>318 8426340</t>
  </si>
  <si>
    <t>EQUIPOS VET SAS</t>
  </si>
  <si>
    <t>901.094.600-0</t>
  </si>
  <si>
    <t>Diana Bautista</t>
  </si>
  <si>
    <t>mercadeo1@equiposvet.com</t>
  </si>
  <si>
    <t xml:space="preserve">CL 33 75 A 44 ED CORALES IN 202 </t>
  </si>
  <si>
    <t>AGROCAMPO</t>
  </si>
  <si>
    <t>860.069.284-2</t>
  </si>
  <si>
    <t>contactoweb@agrocampo.com.co</t>
  </si>
  <si>
    <t>CALLE 73 # 20 62 ALMACEN</t>
  </si>
  <si>
    <t>(601) 3265999</t>
  </si>
  <si>
    <t>contacto@redagro.com.co</t>
  </si>
  <si>
    <t>PAISAGRO SAS</t>
  </si>
  <si>
    <t>830119738-0</t>
  </si>
  <si>
    <t>atencionalcliente@paisagro.com.co</t>
  </si>
  <si>
    <t>CRA 29C #70-55</t>
  </si>
  <si>
    <t>(601) 2124715</t>
  </si>
  <si>
    <t>310 3206539</t>
  </si>
  <si>
    <t>ALKON NSUMOS</t>
  </si>
  <si>
    <t>900723426-1</t>
  </si>
  <si>
    <t xml:space="preserve">alkon.sas.ventas@gmail.com </t>
  </si>
  <si>
    <t>Cl. 79b #69r - 60</t>
  </si>
  <si>
    <t>315 4938801</t>
  </si>
  <si>
    <t>PORRAS TORRADO</t>
  </si>
  <si>
    <t>901054150-7</t>
  </si>
  <si>
    <t>Rolando Sepulveda</t>
  </si>
  <si>
    <t>info@porrastorrado.com</t>
  </si>
  <si>
    <t>CALLE 95 71 75</t>
  </si>
  <si>
    <t>313 2710691</t>
  </si>
  <si>
    <t>IMPORPACK</t>
  </si>
  <si>
    <t>901213217-4</t>
  </si>
  <si>
    <t>imporpacksas@gmail.com</t>
  </si>
  <si>
    <t>CALLE 37 B SUR N° 68 i - 24 B. CARVAJAL</t>
  </si>
  <si>
    <t>PLASTINVERNA</t>
  </si>
  <si>
    <t>1026587661-3</t>
  </si>
  <si>
    <t>PERSONAL</t>
  </si>
  <si>
    <t>plastinvernasas@gmail.com</t>
  </si>
  <si>
    <t>AV. CARACAS #8 - 69</t>
  </si>
  <si>
    <t>REDAGRO</t>
  </si>
  <si>
    <t>900601065-2</t>
  </si>
  <si>
    <t>Vía Panamericana Km 4, Parque Centro Bodega 17C, Villamaría Caldas</t>
  </si>
  <si>
    <t>LA CASA DEL GANADERO</t>
  </si>
  <si>
    <t>INTERNET</t>
  </si>
  <si>
    <t>https://lacasadelganadero.com.co/producto/curagan/?srsltid=AfmBOor9UAWxFgMBvIPGL4zE7OgNlUQXoStTeFUSRvORXNyh1ZDVSn4Q</t>
  </si>
  <si>
    <t>CEBA</t>
  </si>
  <si>
    <t>https://ceba.com.co/products/triseptil-suspension?variant=45865310453986</t>
  </si>
  <si>
    <t>KANU PET</t>
  </si>
  <si>
    <t>https://kanu.pet/products/azimelox-para-perro-y-gato-2352?srsltid=AfmBOorltDdkEYuGir7FstA7oLjiRMPXerJFdHhKPd-QJgYB_GWy4SF7</t>
  </si>
  <si>
    <t>AGROVETERINARIA VALEJO</t>
  </si>
  <si>
    <t>https://agroveterinariavalejo.com/productos/stomorgyl-10mg-perro-y-gato-x-20-comprimidos-de-600mg/?srsltid=AfmBOoq_m6q0o1jCm_y8XN5h42tcbQLPJDSygAW6ZSe6qMvlHQt2LraU</t>
  </si>
  <si>
    <t>LAIKA</t>
  </si>
  <si>
    <t>https://laika.com.co/product_details/bog/laboratorios-zoo-alfa-3/dog?srsltid=AfmBOornPC15oSXz6T_c7DBFl_k9zKNLIqZX43Pu_pQlKAVwvIpbJ5zZ</t>
  </si>
  <si>
    <t>PAKIS MEDICAL EU</t>
  </si>
  <si>
    <t>https://www.pakismedical.com/producto/tapon-heparinizado-desechable-x-100/</t>
  </si>
  <si>
    <t>CORMANCOL</t>
  </si>
  <si>
    <t>https://cormancol.com/catalogo/guantes-de-trabajo/guantes-de-carnaza-manga-larga-con-refuerzo-externo-en-carnaza/?srsltid=AfmBOop1PafW6bD_ZnXxOlY0Z1ieg3Rjk7J_2uRpkwU2Ip5jjFZBCtcJ</t>
  </si>
  <si>
    <t>CLINICA VETERINARIA EL COUNTRY</t>
  </si>
  <si>
    <t>https://veterinariaelcountry.com/tramadol-tabletas-perros-y-gatos-cada-tableta/?srsltid=AfmBOoofngNZyyS4CRoZoI0zsIf8QGghk8GTldQ9vDJzIq3cQygrWtiR</t>
  </si>
  <si>
    <t>VET + AGRO</t>
  </si>
  <si>
    <t>https://vetmasagro.com/tienda/griseofulvina-500mg-x-20/?srsltid=AfmBOorhzYAwcWI7vWzROQHdpiLnJ2gSJzR21zMyZ22nQ3wt3jJB8P7L</t>
  </si>
  <si>
    <t>LABORATORIOS ERMA S.A</t>
  </si>
  <si>
    <t>https://www.laboratorioserma.com/tienda/xilacina-2/</t>
  </si>
  <si>
    <t>PETCOL</t>
  </si>
  <si>
    <t>https://petcol.co/products/novabroncol-pets</t>
  </si>
  <si>
    <t>DROGUERIAS COLSUBSIDIO</t>
  </si>
  <si>
    <t>https://www.drogueriascolsubsidio.com/omeprazol-40-mg-polvo-liofilizado-para-solucion-inyectable-vitalis-7707236126858/p?srsltid=AfmBOoqSSHDJNd_sfh9Sti3qgclPYUazsz52UGNijagBXKgRZUn4NVug</t>
  </si>
  <si>
    <t>MERCADOLIBRE</t>
  </si>
  <si>
    <t>LIMCONMEDICAL SA</t>
  </si>
  <si>
    <t>https://imcolmedica.com.co/product/campo-40x60-cm-25-grs-azul-medico/?srsltid=AfmBOoqX_pv5SClH9DrXHGtHCaHZIqmCriKXM5EXsun7JrOGzDI-F2cz</t>
  </si>
  <si>
    <t>https://lacasadelganadero.com.co/producto/unguento-100/?srsltid=AfmBOoomG-6vdPUlqT9PGUGfJ709V6cPljEqEmgDOqcCmQG-bkckUbNF</t>
  </si>
  <si>
    <t>LOCATEL</t>
  </si>
  <si>
    <t>https://www.locatelcolombia.com/7707228360475-gasa-alfasafe-esteril-tejida-3x3-x-24/p</t>
  </si>
  <si>
    <t>https://kanu.pet/products/antibiotico-stomizol-20-para-perro-y-gato</t>
  </si>
  <si>
    <t>https://veterinariaelcountry.com/rimadyl-75-mg-tableta-por-unidad/?srsltid=AfmBOoq_wCd6mn680mdVtiuWJCgRDTzh9oEGdSvOgF32zHVASsaNk9xO</t>
  </si>
  <si>
    <t>DIDO VETERINARIA</t>
  </si>
  <si>
    <t>https://didopet.com/product/rimadyl-25-mg/?srsltid=AfmBOoqDS_f9nhv2qeQd_wlX4dy-BGS6QYakBh-asBSU1p6Q2iIH2gn4</t>
  </si>
  <si>
    <t>https://www.mercadolibre.com.co/vitaminas--hierro-sup-perros-hemoglobina-60-tab--qualivet/up/MCOU3064163893</t>
  </si>
  <si>
    <t>J AGRO</t>
  </si>
  <si>
    <t>https://jotagro.com/producto/aurotel-x-250-ml/?v=e29d1593729e&amp;srsltid=AfmBOoreW4G28QC1-jfQisYMPhwupM0QCCM2mrOSCAeOsfw7fRaMzZBsvLs</t>
  </si>
  <si>
    <t>FORMATO DE COTIZACIÓN</t>
  </si>
  <si>
    <t>PROYECTO</t>
  </si>
  <si>
    <t>OBJETO</t>
  </si>
  <si>
    <t>XXXXX</t>
  </si>
  <si>
    <t>ITEM</t>
  </si>
  <si>
    <t>PERFIL / ELEMENTO / SERVICIO</t>
  </si>
  <si>
    <t>DESCRIPCIÓN TÉCNICA</t>
  </si>
  <si>
    <t>UNIDAD DE MEDIDA</t>
  </si>
  <si>
    <t>CANTIDAD</t>
  </si>
  <si>
    <t xml:space="preserve">PERIODO </t>
  </si>
  <si>
    <t>COTIZACIÓN 1</t>
  </si>
  <si>
    <t>VALOR UNITARIO SIN IVA</t>
  </si>
  <si>
    <t>IVA</t>
  </si>
  <si>
    <t>VALOR UNITARIO CON IVA</t>
  </si>
  <si>
    <t>TOTAL</t>
  </si>
  <si>
    <t>COTIZACIÓN 2</t>
  </si>
  <si>
    <t>COTIZACIÓN 3</t>
  </si>
  <si>
    <t xml:space="preserve">
LIMPIADOR DE OIDOS
</t>
  </si>
  <si>
    <t xml:space="preserve">ÁCIDO FÉNICO 1.5G, ÓXIDO DE ZINC7 G, ACEITE DE PINO 2
G, EXIPIENTES CSP 100 G
</t>
  </si>
  <si>
    <t>UNIDAD</t>
  </si>
  <si>
    <t>N/A</t>
  </si>
  <si>
    <t>CREMA  CICATRIZANTE</t>
  </si>
  <si>
    <t>ÁCIDO FÉNICO 1.5 G,
ÓXIDO DE ZINC 7 G,
ACEITE DE PINO 2 G,
EXIPIENTES CSP 100 G</t>
  </si>
  <si>
    <t>SHAMPOO QUERATOLICO</t>
  </si>
  <si>
    <t>ÁCIDO SALICÍLICO 2GR, AZUFRE 2 GR, SHAMPOO QUERATOLÍTICO.</t>
  </si>
  <si>
    <t>ADAPTADOR VIA VENOSA</t>
  </si>
  <si>
    <t>ADAPTADOR HEPARINIZADO DE USO UNICO, QUE IMPIDE COAGULACION Y PERMITE LA ADMINISTRACION INTRAVENOSA DE MEDICAMENTOS</t>
  </si>
  <si>
    <t>AGUA OXIGENADA</t>
  </si>
  <si>
    <t xml:space="preserve">PEROXIDO DE HIDROGENO </t>
  </si>
  <si>
    <t>ALKON INSUMOS</t>
  </si>
  <si>
    <t>AGUJAS DESCHABLES</t>
  </si>
  <si>
    <t>AGUJAS CALIBRE 21 GX 1 1/2 X 100 UNDADES</t>
  </si>
  <si>
    <t>POMADA RUBEFACIENTE</t>
  </si>
  <si>
    <t>ALCANFOR 5G, MENTOL 1G, GUAYACOL 3G, SALICILATO DE METILO 10 G, TREMENTINA 3G, EXCIPIENTES 100G, UNGUENTO X 350 G.</t>
  </si>
  <si>
    <t>EQUIPOS VET</t>
  </si>
  <si>
    <t>ANTIINFLAMATORIO, FIBRINOLÍTICO</t>
  </si>
  <si>
    <t>ALFAQUIMOTRIPSINA
10.000 UNF, SOLUCIONINYECTABLE FRASCO
AMPOLLA X 10 ML</t>
  </si>
  <si>
    <t>ANIMALS SAS</t>
  </si>
  <si>
    <t>DESPARASITANTE EXTERNO ECTOPARASITOS</t>
  </si>
  <si>
    <t>AMITRAZ 3G EXIPIENTES 100 ML. FRASCO POR 50 ML</t>
  </si>
  <si>
    <t>ANTIDIARREICO</t>
  </si>
  <si>
    <t>ANTIDIARREICO COMPUESTO POR: TRIMETROPIN 1G, SULFAMETAZINA 5G,CAOLIN 13G PECTINA 0,9G, CLORURO DE SODIO 0,526 G, CLORURO DE POTASIO
0,205G, EXCIPIENTESCSP 100 ML</t>
  </si>
  <si>
    <t xml:space="preserve">ANTIDIARREICO Y REHIDRATANTE </t>
  </si>
  <si>
    <t xml:space="preserve"> F- TALILSULFATIAZOL 35G, SULFAGUANIDINA
35G, PECTIAN CITRICA
2G, CAOLIN COLOIDAL
23G, CITRATO DE SODIO
2,85G, CLORURO DE SODIO
1,61G, CLORURO DEPOTASIO
0.51 G, HOMATROPINA METIL  BROMURO 30 MG.</t>
  </si>
  <si>
    <t>ANTISEPTICO Y LARVICIDA PARA USO EXTERNO</t>
  </si>
  <si>
    <t>CLORPIRIFOS:.. 50.0 G (O,O- DIETIL O-(3,5,6- TRICLORO-2- PIRIDIL) FOSFOROTIOATO) VIOLETA DE GENCIANA ..
3.0 G (HEXAMETHYL-P- ROSANILINA CLORURO)
EXCIPIENTES: ETANOL, PROPILENGLICOL, ACEITE DE PINO, ACEITE DE CITRONELLA, GAS PROPELENTE (BUTANO/ISOBUTANO/P ROPANO), C.S.P 1000ML</t>
  </si>
  <si>
    <t>ATROPINA</t>
  </si>
  <si>
    <t>ATROPINA SULFATO0,1 % FRASCO X 50 ML</t>
  </si>
  <si>
    <t>PAISAGRO</t>
  </si>
  <si>
    <t xml:space="preserve">AZITROMICINA </t>
  </si>
  <si>
    <t>AZITROMICINA 500 MG</t>
  </si>
  <si>
    <t>ANTITUSIGENO 
ESPECTORANTE
ANTIBIOTICO</t>
  </si>
  <si>
    <t>BROMHEXINA CLORHIDRATO AL 0,3%MAS OXITETRACICLINAAL 5% Y LIDOCAINA.</t>
  </si>
  <si>
    <t>CATETER  PERIFERICO ROSADO</t>
  </si>
  <si>
    <t>CATETER INTRAVENOSO (YELCO)CALIBRE 20</t>
  </si>
  <si>
    <t>CATETER  PERIFERICO AMARILLO</t>
  </si>
  <si>
    <t xml:space="preserve">CATETER INTRAVENOSO (YELCO)CALIBRE 24 </t>
  </si>
  <si>
    <t>CATETER  PERIFERICO AZUL</t>
  </si>
  <si>
    <t>CATETER INTRAVENOSO (YELCO)CALIBRE 22</t>
  </si>
  <si>
    <t>CICATRIZANTE, ANTISÉPTICO</t>
  </si>
  <si>
    <t>ÁCIDO HIPOCLOROSO 0,045 ML, EXCIPIENTES
C.S.P 100 ML</t>
  </si>
  <si>
    <t>CLORHEXIDINA LIQUIDA</t>
  </si>
  <si>
    <t>CLORHEXIDINA DIGLUCONATO 0,5GR SOLUCION</t>
  </si>
  <si>
    <t>UNGUENTO</t>
  </si>
  <si>
    <t xml:space="preserve">CLOTRIMAZOL 1.00 GR,
NEOMICINA 0.50 GR,
BETAMETAZONA 0.04 GR, </t>
  </si>
  <si>
    <t>COMPRIMIDO ORAL ANTIBIOTICO</t>
  </si>
  <si>
    <t>ESPIRAMICINA 750000UI,
METRONIDAZOL 125MGR, EXCIPIENTES CSP 600MG.</t>
  </si>
  <si>
    <t>CUCHILLA DE BISTURI DESECHABLE</t>
  </si>
  <si>
    <t>CUCHILLA DE BISTURI DESECHABLE PARA MANGO N° 4</t>
  </si>
  <si>
    <t>CUCHILLAS DE AFEITAR</t>
  </si>
  <si>
    <t>CUCHILLAS DE ALTACALIDAD FABRICADAEN ACERO INOXIDABLE, PARA CORTE DE PELICULASCON DOS FILOS, DOS CARAS FACETADAS EN AMBOS LADOS.</t>
  </si>
  <si>
    <t>ESPARADRAPO DE TELA</t>
  </si>
  <si>
    <t>ESPARADRAPO DE TELA TIPO HOSPITALARIO, TELA, CAUCHO NATURAL,OXIDO DE ZINC, RESINAS, LANOLINA,PLASTIFICANTE Y ANTIOXIDANTE. TARRO X 5 ROLLOS (1
DE 1", 2 DE 2", 1 DE 3" Y
1 DE 4")</t>
  </si>
  <si>
    <t xml:space="preserve">DESPARASITANTE </t>
  </si>
  <si>
    <t>FEBANTEL 450 MG;PAMOATO DE PIRANTEL 432 MG;
PRAZIQUANTEL 150 MG; IVERMECTINA 0.18MG; BLISTER X 2 TABLETAS</t>
  </si>
  <si>
    <t>FIPRONIL 10 G EXCIPIENTES CSP
1.000 ML</t>
  </si>
  <si>
    <t>PROTECTOR ARTICULAR</t>
  </si>
  <si>
    <t>GLUCOSAMINA SULFATO 600 MG, CONDROITÍN SULFATO
500 MG, COLÁGENO
HIDROLIZADO 50 MG,MSM
METILSULFONILMETANO 100 MG,
EXCIPIENTES CSP 1TABLETA</t>
  </si>
  <si>
    <t>FUNGICIDA</t>
  </si>
  <si>
    <t>GRISEOFULVINA 500MG</t>
  </si>
  <si>
    <t>GUANTES</t>
  </si>
  <si>
    <t>GUANTES DE EXAMEN DESECHABLES X 100 UNIDADES, TALLA M</t>
  </si>
  <si>
    <t>GUANTES DE EXAMEN DESECHABLES X 100 UNIDADES, TALLA S</t>
  </si>
  <si>
    <t>GUARDIAN</t>
  </si>
  <si>
    <t>GUARDIAN 1,5 LT PARAUSO VETERINARIO</t>
  </si>
  <si>
    <t xml:space="preserve">JABON QUIRURGICO </t>
  </si>
  <si>
    <t>CLORHEXIDINA DIGLUCONATO 4.0G CETRIMIDA 1.0 G, EXCIPIENTES (ISOPROPANOL 0.5% )</t>
  </si>
  <si>
    <t>JERINGAS DESECHABLES</t>
  </si>
  <si>
    <t xml:space="preserve"> DE 3 PARTES CON AGUJA X 1 ML</t>
  </si>
  <si>
    <t xml:space="preserve">JERINGAS DESECHABLES </t>
  </si>
  <si>
    <t>DE  3 PARTES CON AGUJA X 3-5-10 ML</t>
  </si>
  <si>
    <t>ANESTESICO DE EFECTO RAPIDO INYECTABLE</t>
  </si>
  <si>
    <t xml:space="preserve">KETAMINA BASE (COMO CLORHIDRATO) 5 G , MIDAZOLAM BASE (COMO CLORHIDRATO )
0.2 G, EXCIPIENTES C.S </t>
  </si>
  <si>
    <t>ANALGESICO, ANTIPIRETICO INYECTABLE</t>
  </si>
  <si>
    <t>KETOPROFENO 100 MG,
EXCIPIENTES 1 ML</t>
  </si>
  <si>
    <t>LAGRIMAS ARTIFICIALES</t>
  </si>
  <si>
    <t>HIPROMELOSA 0.7GR EXCIPIENTES CLORURO DE SODIO, CLORURO DE POTASIO, CLORURO DE BENZALCONIO, EDTA DISODICO, AGUA PURUFICADA C.P.S</t>
  </si>
  <si>
    <t>ANESTESICO LOCAL</t>
  </si>
  <si>
    <t>LIDOCAINA 1% SIN EPINEFRINA</t>
  </si>
  <si>
    <t>FARMACO SEDANTE Y ANTIEMETICO</t>
  </si>
  <si>
    <t>MALEATO DE ACEPROMACINA 10MG</t>
  </si>
  <si>
    <t>UNGUENTO CICATRIZANTE</t>
  </si>
  <si>
    <t xml:space="preserve">NEOMICINA SULFATO 1G, ALANTOÍNA 2 G,
LIDOCAÍNA 2.75 G, ÓXIDO DE ZINC 10 G, ACEITE DE KALAYA
220G CSP </t>
  </si>
  <si>
    <t>DESPARASITANTE CACHORROS</t>
  </si>
  <si>
    <t>PAMOATO DE PIRANTEL 14,4 MG,
FEBANTEL 15,0 MG. EXIPIENTES CSP 100ML.</t>
  </si>
  <si>
    <t>DESPARASITANTE  SUSPENSION</t>
  </si>
  <si>
    <t>PIRANTEL PAMOATO 15 G, PRAZIQUANTEL 5 G,FEBANTEL 15 G, VEHÍCULO C.S.P 100 G</t>
  </si>
  <si>
    <t>PROTECTOR HEPATICO</t>
  </si>
  <si>
    <t>SILIMARINA CÁPSULAS DE 150 MG</t>
  </si>
  <si>
    <t xml:space="preserve">
CLORURO DE SODIO</t>
  </si>
  <si>
    <t>SOLUCION DE CLORURO DE SODIO0,9 G,AGUA PARA
INYECCION C.S.P 100ML</t>
  </si>
  <si>
    <t>ANTIDIARREICO SUSPENSION</t>
  </si>
  <si>
    <t>SUBSALICILATO DE BISMUTO 1.75 G,EXCIPIENTES C.S.P. 100 ML</t>
  </si>
  <si>
    <t>MELOXICAM  GOTAS</t>
  </si>
  <si>
    <t>SUSPENSIÓN 0.15% SUSPENSIÓN ORAL; COX-2 SELECTIVO; PARA USO EN PERROSY GATOS, MELOXICAM
1.5 MG, EXCIPIENTES,
C.S.P 1 ML</t>
  </si>
  <si>
    <t>SUTURA QUIRURGICA</t>
  </si>
  <si>
    <t>SUTURA QUIRURGICA A BASE DE POLIGLACTINA NO. 2-0,</t>
  </si>
  <si>
    <t>SUTURA QUIRURGICA A BASE DE POLIGLACTINA NO. 3-0</t>
  </si>
  <si>
    <t>MULTIVITAMINICO</t>
  </si>
  <si>
    <t>TIAMINA 150 MG, MAS RIBOFLAVINA 72 MG,
PIRIDOXINA 72 MG, CIANOCOBALAMINA320 FG, NIACINAMIDA
2200 MG, ACIDO
PANTOTENICO 200 MG, BIOTINA 500 MG, GLICEROFOSFATO DE CALCIO 1 GR, G DE MANGANESO 100
MG,G DE POTASIO 100 MG,
G DE SODIO 1,8 GR</t>
  </si>
  <si>
    <t xml:space="preserve">
PAPEL SECANTE</t>
  </si>
  <si>
    <t xml:space="preserve">TOALLAS DE PAPELSECANTE </t>
  </si>
  <si>
    <t>ANALGESICO OPIOIDEO</t>
  </si>
  <si>
    <t xml:space="preserve">
TRAMADOL CLORHIDRATO 50 MG EXCIPIENTES C.S.</t>
  </si>
  <si>
    <t>VINIPEL PLASTICO</t>
  </si>
  <si>
    <t>VINIPEL PLASTICO VINILICO ROLLO X 100MTS PARA USO VETERINARIO</t>
  </si>
  <si>
    <t>EPITELIZANTE OCULAR</t>
  </si>
  <si>
    <t>VITAMINA A (PALMITATO): 1 G. VITAMINA E (ACETATO): 0,1 G. CASEINA
HIDROLIZADA: 2,5 G. EXCIPIENTES C.S. UNGÜENTO OFTÁLMICO ESTÉRIL. POMO CONTENIENDO 3,5 G, CON APLICADOR OFTÁLMICO.</t>
  </si>
  <si>
    <t>SEDANTE NO NARCOTICO</t>
  </si>
  <si>
    <t>Cada mL de solución inyectable contiene: Xilacina base 20 mg, Excipientes c.s.p 1 ml</t>
  </si>
  <si>
    <t>LABORATORIOS ERMA SA</t>
  </si>
  <si>
    <t>MEDICAMENTO HOMEOPATICO</t>
  </si>
  <si>
    <t>Comprimido de 300 mg contiene 5,45 Micro litros de Acidum phosphoricum D10, Arnica montana D4, Belladonna D6, Bellis perennis D6, Echinacea purpurea D4, Galium aparine D10, Mercurius solubilis D8, Scrophularia nodosa D10, Sulphur D10, Viscum album D10, Vincetoxicum hirundinaria D6 Excipientes: Lactosa, PVP K30, celulosa microcristalina y estearato de magnesio, c.s.p. </t>
  </si>
  <si>
    <t>MULTIVITAMINICO CON SULFATO FERROSO</t>
  </si>
  <si>
    <t>Sulfato Ferroso 10 mg
Citrato de Colina 3 mg
Inositol 3 mg
Niacinamida 3 mg
Tiamina Clorhidrato 1 mg
D-Pantenol 0.3 mg
Riboflavina 0.25 mg
Vitamina B6 (Piridoxina Clorhidrato) 0.25 mg
Vitamina B12 (Cianocobalamina) 3 mcg
Lisina Mono Clorhidrato 3 mg
Metionina 0.2 mg
Excipientes c.s.p. 1mL</t>
  </si>
  <si>
    <t>Antibiotico amplio espectro</t>
  </si>
  <si>
    <t>Amoxicilina trihidrato: 200 mg. Acido clavulánico: 50 mg. Excipientes c.s.p.:1 tableta.</t>
  </si>
  <si>
    <t>MEDICAMENTO BIOLOGICO</t>
  </si>
  <si>
    <t>Medicamento del grupo de los biologicos, Vacuna contra Distemper, Adenovirus Tipo 1 y Tipo 2, (Virus VivoModificados), Bacteria leptospiraCanicola, L icterohaemorrhagiae,Composición; Fracción Liofilizada Virus Vivos Modificado: Virus del DIstemper caninos Cepa N-CDV
&gt;10*3.5 TCID*50, Adenovirus Canino Tipo 2, Cepa Manhattan &gt; 10*3.4 TCID*50; Fracción Liquida: LeptospiraCanicola, Cepa C-51 600UN*, L. Icterohaemorrhagiae, Cepa NADL 11403 600UN*
Presentacion: Vial Liofilizado por 1 dosis + Vial Diluyente1 ml</t>
  </si>
  <si>
    <t>VACUNA TRIPLE FELINA</t>
  </si>
  <si>
    <t>Cada dosis de 1 mL. contiene: Fracción liofilizada: Calicivirus felino, cepa F9.Virus de la Rinotraqueitis felina, cepa F2.Virus de la Panleucopenia felina, cepa LR72.</t>
  </si>
  <si>
    <t>MEDICAMENTO ANTIINFLAMATORIO</t>
  </si>
  <si>
    <t>CARPROFENO 25MG.</t>
  </si>
  <si>
    <t>MEDICAMENTO ANTIINFLAMATORIO
ANALGESICO</t>
  </si>
  <si>
    <t>Carprofeno 75mg.</t>
  </si>
  <si>
    <t>Medicamento del grupo Antiinflamatorios No Esteroideos y Antirreumáticos con composición:Mentol
1.0 g, alcanfor 5.0 g; guayacol
3.0 g; salicilato de metilo 10.0 g; trementina 3.0 g Excipientes 100.0 g.</t>
  </si>
  <si>
    <t>MEDICAMENTO DE PIEL Y MUCOSAS</t>
  </si>
  <si>
    <t>Medicamento del grupo Piel y mucosas, medicación dermatológica, cicatrizante de superficie con composición Bacitracina de zinc 675.5 mg Neomicina 500 mg, óxido de zinc 15
g, Excipientes csp 100 g. ungüento en presentación de 50 gramos.</t>
  </si>
  <si>
    <t>ANTIBIOTICO AMPLIO ESPECTRO</t>
  </si>
  <si>
    <t xml:space="preserve">Medicamento con combinación antibiótica de penicilina procaínica y dihidoestreptomicina con amplio espectro de acción. 
cada ml  penicilina procaínica 200.000 ui dihidroestreptomicina 200 mg </t>
  </si>
  <si>
    <t>GASA PRECORTADA</t>
  </si>
  <si>
    <t>gasa pre cortada 100% algodón, sin cinta radiopaca, gasa doblada 2 veces,estéril, tipo de tela tejida, presentación
caja x 24 sobres</t>
  </si>
  <si>
    <t>MEDICAMENTO CON COMBINACIÓN ANTIBIÓTICA</t>
  </si>
  <si>
    <t>Medicamento con combinaciónantibiótica de penicilina procaínica y dihidoestreptomicina con amplioespectro de acción. suspensión listapara el uso. composición: cada ml de suspensión acuosa contiene: penicilinaprocaínica
200.000 ui
dihidroestreptomicina 200 mg indicaciones: combinación antibiótica para el tratamiento de las infecciones causadas por bacterias grampositivas ygramnegativas como infecciones respiratorias y gastrointestinales e infecciones de la piel producidas por gérmenes sensibles a la penicilina y dihidroestreptomicina.gérmenes sensibles: bacillus anthracis erysipelothrix sp. corynebacterium sp clostridium sp fusobacterium sp listeriasp nocardia sp leptospira sp actinomyces sp actinobacillus sp frascox 100 ml</t>
  </si>
  <si>
    <t>KIT DE CIRUGIA</t>
  </si>
  <si>
    <t>Kit de cirugía con los siguientes con pinza hemostáticas porta agujas, pigarras y sin garras de diferentes dim pinza de campo, pinza backenhou
rochester, pinza allice, pinza Kelly rect presentación por kit</t>
  </si>
  <si>
    <t>CAMPO QUIRÚRGICO ADHESIVO.</t>
  </si>
  <si>
    <t>Campo quirúrgico adhesivo. Doble capa, tejido sin tejer y lámina,impermeable. Zona adhesiva al,menosen uno de los bordes
menos en uno delos bordes. Medidas 60x 40 cm X 5 UN</t>
  </si>
  <si>
    <t>LIMCONMEDICA SA</t>
  </si>
  <si>
    <t>UNGÜENTO ECTOPARASITICIDA, REPELENTE Y CICATRIZANTE</t>
  </si>
  <si>
    <t>UNGÜENTO
ECTOPARASITICI DA,REPELENTE Y CICATRIZANTE:
UNGÜENTO COMPOSICION: TRICLORFON 3G, FENOL 1G, ACEITE DE PINO, EXCIPIENTES 100G.</t>
  </si>
  <si>
    <t>ANESTÉSICO</t>
  </si>
  <si>
    <t>ANESTÉSICO:
COMPOSICIO N:CLORHIDRATO DE LIDOCAINA
2G. PRESENTACIÓN: FRASCO POR 50
ML</t>
  </si>
  <si>
    <t>DEXAMETASONA</t>
  </si>
  <si>
    <t>DEXAMETASONA
4MG/1M LDEXAMETASONA (D.O.E.)
FOSFATO 4 MG
(COMO DEXAMETASONA FOSFATO SODIO,4,37 MG).
PRESENTACIÓN:AMPOLLA</t>
  </si>
  <si>
    <t>GASA</t>
  </si>
  <si>
    <t>GASA ESTERIL 7,5*7,5</t>
  </si>
  <si>
    <t>MICROTUBO CON ANTICOAGULANTE</t>
  </si>
  <si>
    <t>MICROTUBO CON ANTICOAGULANTE TAPALILA PRESENTACIÓN:UNIDAD</t>
  </si>
  <si>
    <t>MICROTUBO CON
ANTICOAGULANTE TAPAROJA PRESENTACION : UNIDAD</t>
  </si>
  <si>
    <t xml:space="preserve">SUTURA PROLENE 2-0 </t>
  </si>
  <si>
    <t>SUTURA PROLENE 2-0</t>
  </si>
  <si>
    <t>AGUJA HIPODÉRMICA22</t>
  </si>
  <si>
    <t>AGUJA HIPODÉRMICA 22</t>
  </si>
  <si>
    <t>MEDICAMENTO VETERINARIO</t>
  </si>
  <si>
    <t>OMEPRAZOL 40MG
POLV LIOFILIZADO</t>
  </si>
  <si>
    <t>EXPECTORANTE MUCOLÍTICO</t>
  </si>
  <si>
    <t>Bromexina, Guayacolato de glicerilo y eucalipto</t>
  </si>
  <si>
    <t>ANALGESICO ANTIPIRETICO</t>
  </si>
  <si>
    <t>Ketoprofeno 10 mg y excipientes c.s.p 1 ml.</t>
  </si>
  <si>
    <t>MUCOLITICO</t>
  </si>
  <si>
    <t xml:space="preserve">
Mucolitico polvo para diluir 200mg (N-Acetil cisteina) </t>
  </si>
  <si>
    <t>Unguento bactericida-cicatrizante</t>
  </si>
  <si>
    <t>Bacitracina de zinc 675.5 mg Neomicina 500 mg Oxido
de zinc 15 g Excipientes csp 100 g</t>
  </si>
  <si>
    <t>Medicamento del grupo de los biologicos, Vacuna contra virus de moquillo (CD) Adenovirus canino tipo 1y 2 (CaV2) parainfluenza canina (CPI),Parvovirus caninos (CPV), (virus VivosModificados) Composición: FracciónLiofilizada Virus Modificado: Virus del DIstemper caninos Cepa N-CDV
&gt;10*3.5 TCID*50, Adenovirus canino Tipo 2, Cepa Manhattan &gt;10*3.4 TCID*50, Virus de Parainfluenzacanina, Cepa
NL-CPI-5
&gt;10*5.5TCID*50, Parvovirus Canino.Cepa nl-35-D &gt;10*7.2 TCID*50;
Presentación: Vial Liofilizado por 1 dosis + Vial diluyente 1 ml</t>
  </si>
  <si>
    <t>Nitempiran  150mg
Excipientes csp 100 mg</t>
  </si>
  <si>
    <t>Protector hepatico homeopatico</t>
  </si>
  <si>
    <t>65 mg de Capparis spinosa, 65mg de Cichorium intybus, 32 mg de Solanum nigrum, 32 mgde Terminalia Arjuna16 mg deCassia occidentalis 16 mg de Achillea millefolium ,16 mg deTamarix gallica l.</t>
  </si>
  <si>
    <t>KIT DE EQUIPO BASICO DE DISECCION</t>
  </si>
  <si>
    <t>12 PIEZAS:
1.Separador de tejidos de14 cm
2.Pinza kelly curva de 14cm 
3.Pinza porta agujas de 14cm 
4.Tijeras mayo recta de 14cm 
5.Pinza adson quirúrgica de12 cm 
6.Pinza anatómica (sindiente)
de 14cm
7.Pinza quirúrgica de 14 cm 
8.Tijera mayo curva de 14 cm 
9.Mango para bisturí #3
10.Mango para bisturí #4 11. Aguja de disección de 14cm 
12.Sonda acanalada de 14
cm</t>
  </si>
  <si>
    <t>GUARDIANES</t>
  </si>
  <si>
    <t>GUARDIAN GRANDE DE 2.8 L</t>
  </si>
  <si>
    <t>GUANTES DE MANEJO</t>
  </si>
  <si>
    <t>GUANTES DE MATERIAL CARNAZA LARGO REFORZADO 
MANGA LARGA, DOBLE COSTURA
CALIBRE 0.9 MM
LONGITUD 13’’</t>
  </si>
  <si>
    <t>VENDA AUTOADHERENTE</t>
  </si>
  <si>
    <t>VENDA COBAN AUTOADHERENTE DE 7,5 CMX4,6MTS DE LARGO</t>
  </si>
  <si>
    <t>FLURALANER (MICROLIZADO) 1000mg, EXCIPIENTES C.S.P.</t>
  </si>
  <si>
    <t>ESTRUCTURA PROYECTO 1234</t>
  </si>
  <si>
    <t xml:space="preserve">METODO </t>
  </si>
  <si>
    <t>COTIZACIÓN</t>
  </si>
  <si>
    <t>COTIZACIÓN 5</t>
  </si>
  <si>
    <t>COTIZACIÓN 6</t>
  </si>
  <si>
    <t>COTIZACIÓN 7</t>
  </si>
  <si>
    <t>COTIZACIÓN 8</t>
  </si>
  <si>
    <t>COTIZACIÓN 9</t>
  </si>
  <si>
    <t>COTIZACIÓN 10</t>
  </si>
  <si>
    <t>COTIZACIÓN 11</t>
  </si>
  <si>
    <t>COTIZACIÓN 12</t>
  </si>
  <si>
    <t>COTIZACIÓN 13</t>
  </si>
  <si>
    <t>COTIZACIÓN 14</t>
  </si>
  <si>
    <t>COTIZACIÓN 15</t>
  </si>
  <si>
    <t>COTIZACIÓN 16</t>
  </si>
  <si>
    <t>COTIZACIÓN 17</t>
  </si>
  <si>
    <t>COTIZACIÓN 18</t>
  </si>
  <si>
    <t>COTIZACIÓN 19</t>
  </si>
  <si>
    <t>COTIZACIÓN 20</t>
  </si>
  <si>
    <t>COTIZACIÓN 21</t>
  </si>
  <si>
    <t>COTIZACIÓN 22</t>
  </si>
  <si>
    <t>COTIZACIÓN 23</t>
  </si>
  <si>
    <t>COTIZACIÓN 24</t>
  </si>
  <si>
    <t>COTIZACIÓN 25</t>
  </si>
  <si>
    <t>COTIZACIÓN 26</t>
  </si>
  <si>
    <t>COTIZACIÓN 27</t>
  </si>
  <si>
    <t>COTIZACIÓN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</si>
</sst>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 #,##0.00_-;\-&quot;$&quot;\ * #,##0.00_-;_-&quot;$&quot;\ * &quot;-&quot;??_-;_-@_-"/>
    <numFmt numFmtId="166" formatCode="_-&quot;$&quot;\ * #,##0_-;\-&quot;$&quot;\ * #,##0_-;_-&quot;$&quot;\ * &quot;-&quot;??_-;_-@_-"/>
  </numFmts>
  <fonts count="19">
    <font>
      <sz val="11"/>
      <color theme="1"/>
      <name val="Calibri"/>
      <charset val="134"/>
      <scheme val="minor"/>
    </font>
    <font>
      <sz val="11"/>
      <color theme="1"/>
      <name val="Garamond"/>
      <family val="1"/>
    </font>
    <font>
      <b/>
      <sz val="20"/>
      <color theme="1"/>
      <name val="Garamond"/>
      <family val="1"/>
    </font>
    <font>
      <b/>
      <sz val="11"/>
      <name val="Garamond"/>
      <family val="1"/>
    </font>
    <font>
      <sz val="11"/>
      <color rgb="FF000000"/>
      <name val="Garamond"/>
      <family val="1"/>
    </font>
    <font>
      <b/>
      <sz val="11"/>
      <color theme="1"/>
      <name val="Garamond"/>
      <family val="1"/>
    </font>
    <font>
      <sz val="11"/>
      <color theme="1"/>
      <name val="Calibri"/>
      <family val="2"/>
      <scheme val="minor"/>
    </font>
    <font>
      <sz val="11"/>
      <name val="Garamond"/>
      <family val="1"/>
    </font>
    <font>
      <b/>
      <sz val="8"/>
      <color theme="1"/>
      <name val="Garamond"/>
      <family val="1"/>
    </font>
    <font>
      <b/>
      <sz val="8"/>
      <name val="Garamond"/>
      <family val="1"/>
    </font>
    <font>
      <sz val="9"/>
      <color theme="1"/>
      <name val="Garamond"/>
      <family val="1"/>
    </font>
    <font>
      <u/>
      <sz val="11"/>
      <color theme="10"/>
      <name val="Calibri"/>
      <family val="2"/>
      <scheme val="minor"/>
    </font>
    <font>
      <sz val="9"/>
      <name val="Garamond"/>
      <family val="1"/>
    </font>
    <font>
      <i/>
      <sz val="9"/>
      <name val="Garamond"/>
      <family val="1"/>
    </font>
    <font>
      <sz val="11"/>
      <color theme="1"/>
      <name val="Calibri"/>
      <charset val="134"/>
      <scheme val="minor"/>
    </font>
    <font>
      <b/>
      <sz val="11"/>
      <color theme="1"/>
      <name val="Calibri"/>
      <family val="2"/>
      <scheme val="minor"/>
    </font>
    <font>
      <b/>
      <sz val="16"/>
      <color theme="1"/>
      <name val="Calibri"/>
      <family val="2"/>
      <scheme val="minor"/>
    </font>
    <font>
      <sz val="11"/>
      <color theme="1"/>
      <name val="Segoe UI"/>
      <family val="2"/>
    </font>
    <font>
      <sz val="11"/>
      <color rgb="FFF5F5F5"/>
      <name val="Segoe UI"/>
      <family val="2"/>
    </font>
  </fonts>
  <fills count="8">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0" tint="-0.149998474074526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165" fontId="6" fillId="0" borderId="0" applyFont="0" applyFill="0" applyBorder="0" applyAlignment="0" applyProtection="0"/>
    <xf numFmtId="0" fontId="11" fillId="0" borderId="0" applyNumberFormat="0" applyFill="0" applyBorder="0" applyAlignment="0" applyProtection="0"/>
    <xf numFmtId="164" fontId="14" fillId="0" borderId="0" applyFont="0" applyFill="0" applyBorder="0" applyAlignment="0" applyProtection="0"/>
  </cellStyleXfs>
  <cellXfs count="55">
    <xf numFmtId="0" fontId="0" fillId="0" borderId="0" xfId="0"/>
    <xf numFmtId="0" fontId="1" fillId="0" borderId="0" xfId="0" applyFont="1" applyAlignment="1">
      <alignment horizontal="center" vertical="center"/>
    </xf>
    <xf numFmtId="0" fontId="3" fillId="3" borderId="1" xfId="0" applyFont="1" applyFill="1" applyBorder="1" applyAlignment="1" applyProtection="1">
      <alignment horizontal="center" vertical="center" wrapText="1"/>
      <protection hidden="1"/>
    </xf>
    <xf numFmtId="0" fontId="3" fillId="4" borderId="1" xfId="0" applyFont="1" applyFill="1" applyBorder="1" applyAlignment="1" applyProtection="1">
      <alignment horizontal="center" vertical="center" wrapText="1"/>
      <protection hidden="1"/>
    </xf>
    <xf numFmtId="0" fontId="1" fillId="5" borderId="1" xfId="0" applyFont="1" applyFill="1" applyBorder="1" applyAlignment="1">
      <alignment horizontal="center" vertical="center" wrapText="1"/>
    </xf>
    <xf numFmtId="166" fontId="1" fillId="5" borderId="1" xfId="1" applyNumberFormat="1" applyFont="1" applyFill="1" applyBorder="1" applyAlignment="1">
      <alignment horizontal="center" vertical="center" wrapText="1"/>
    </xf>
    <xf numFmtId="49" fontId="4" fillId="4" borderId="1" xfId="0" applyNumberFormat="1" applyFont="1" applyFill="1" applyBorder="1" applyAlignment="1" applyProtection="1">
      <alignment horizontal="center" vertical="center" wrapText="1"/>
      <protection hidden="1"/>
    </xf>
    <xf numFmtId="0" fontId="1" fillId="0" borderId="1" xfId="0" applyFont="1" applyBorder="1" applyAlignment="1">
      <alignment horizontal="center" vertical="center"/>
    </xf>
    <xf numFmtId="0" fontId="1" fillId="0" borderId="0" xfId="0" applyFont="1"/>
    <xf numFmtId="0" fontId="1" fillId="0" borderId="0" xfId="0" applyFont="1" applyAlignment="1">
      <alignment horizontal="center" vertical="center" wrapText="1"/>
    </xf>
    <xf numFmtId="0" fontId="8" fillId="6" borderId="11"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11" fillId="0" borderId="1" xfId="2" applyFill="1" applyBorder="1" applyAlignment="1">
      <alignment horizontal="center" vertical="center" wrapText="1"/>
    </xf>
    <xf numFmtId="0" fontId="12" fillId="0" borderId="1"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 xfId="2" applyFill="1" applyBorder="1" applyAlignment="1">
      <alignment horizontal="center" wrapText="1"/>
    </xf>
    <xf numFmtId="0" fontId="11" fillId="0" borderId="1" xfId="2" applyBorder="1" applyAlignment="1">
      <alignment horizontal="left" vertical="center"/>
    </xf>
    <xf numFmtId="0" fontId="11" fillId="0" borderId="1" xfId="2" applyBorder="1" applyAlignment="1">
      <alignment horizontal="center"/>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5" fillId="7" borderId="1" xfId="0" applyFont="1" applyFill="1" applyBorder="1" applyAlignment="1">
      <alignment horizontal="center" vertical="center" wrapText="1"/>
    </xf>
    <xf numFmtId="166" fontId="5" fillId="7" borderId="1" xfId="1" applyNumberFormat="1" applyFont="1" applyFill="1" applyBorder="1" applyAlignment="1">
      <alignment horizontal="center" vertical="center" wrapText="1"/>
    </xf>
    <xf numFmtId="166" fontId="5" fillId="7" borderId="16" xfId="1" applyNumberFormat="1" applyFont="1" applyFill="1" applyBorder="1" applyAlignment="1">
      <alignment horizontal="center" vertical="center" wrapText="1"/>
    </xf>
    <xf numFmtId="0" fontId="1" fillId="4" borderId="1" xfId="0" applyFont="1" applyFill="1" applyBorder="1" applyAlignment="1">
      <alignment horizontal="center" vertical="center"/>
    </xf>
    <xf numFmtId="164" fontId="0" fillId="0" borderId="1" xfId="3" applyFont="1" applyBorder="1" applyAlignment="1">
      <alignment vertical="center"/>
    </xf>
    <xf numFmtId="0" fontId="1" fillId="4" borderId="1" xfId="0" applyFont="1" applyFill="1" applyBorder="1" applyAlignment="1">
      <alignment horizontal="center" vertical="center" wrapText="1"/>
    </xf>
    <xf numFmtId="0" fontId="0" fillId="0" borderId="0" xfId="0" applyAlignment="1">
      <alignment vertical="center"/>
    </xf>
    <xf numFmtId="0" fontId="10" fillId="0" borderId="16" xfId="0" applyFont="1" applyBorder="1" applyAlignment="1">
      <alignment horizontal="center" vertical="center" wrapText="1"/>
    </xf>
    <xf numFmtId="0" fontId="17" fillId="0" borderId="0" xfId="0" applyFont="1" applyAlignment="1">
      <alignment horizontal="left" vertical="center" wrapText="1" indent="1"/>
    </xf>
    <xf numFmtId="0" fontId="18" fillId="0" borderId="0" xfId="0" applyFont="1" applyAlignment="1">
      <alignment horizontal="left" vertical="center" wrapText="1" indent="1"/>
    </xf>
    <xf numFmtId="0" fontId="18" fillId="0" borderId="0" xfId="0" applyFont="1" applyAlignment="1">
      <alignment horizontal="left" vertical="center" wrapText="1"/>
    </xf>
    <xf numFmtId="0" fontId="1" fillId="4" borderId="0" xfId="0" applyFont="1" applyFill="1" applyAlignment="1">
      <alignment horizontal="center" vertical="center"/>
    </xf>
    <xf numFmtId="0" fontId="5" fillId="4" borderId="1" xfId="0" applyFont="1" applyFill="1" applyBorder="1" applyAlignment="1">
      <alignment horizontal="center" vertical="center"/>
    </xf>
    <xf numFmtId="1" fontId="7"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0" xfId="0" applyFont="1" applyFill="1" applyAlignment="1">
      <alignment horizontal="center" vertical="center"/>
    </xf>
    <xf numFmtId="0" fontId="3" fillId="4" borderId="3" xfId="0" applyFont="1" applyFill="1" applyBorder="1" applyAlignment="1" applyProtection="1">
      <alignment horizontal="center" vertical="center" wrapText="1"/>
      <protection hidden="1"/>
    </xf>
    <xf numFmtId="0" fontId="3" fillId="4" borderId="4" xfId="0" applyFont="1" applyFill="1" applyBorder="1" applyAlignment="1" applyProtection="1">
      <alignment horizontal="center" vertical="center" wrapText="1"/>
      <protection hidden="1"/>
    </xf>
    <xf numFmtId="0" fontId="16" fillId="3" borderId="1" xfId="0" applyFont="1" applyFill="1" applyBorder="1" applyAlignment="1">
      <alignment horizontal="center" vertical="center"/>
    </xf>
    <xf numFmtId="0" fontId="16" fillId="3" borderId="1" xfId="0" applyFont="1" applyFill="1" applyBorder="1" applyAlignment="1">
      <alignment horizontal="center" wrapText="1"/>
    </xf>
    <xf numFmtId="0" fontId="16" fillId="3" borderId="16" xfId="0" applyFont="1" applyFill="1" applyBorder="1" applyAlignment="1">
      <alignment horizontal="center" wrapText="1"/>
    </xf>
    <xf numFmtId="0" fontId="16" fillId="3" borderId="1" xfId="0" applyFont="1" applyFill="1" applyBorder="1" applyAlignment="1">
      <alignment horizontal="center"/>
    </xf>
    <xf numFmtId="0" fontId="16" fillId="3" borderId="16" xfId="0" applyFont="1" applyFill="1" applyBorder="1" applyAlignment="1">
      <alignment horizontal="center"/>
    </xf>
  </cellXfs>
  <cellStyles count="4">
    <cellStyle name="Hipervínculo" xfId="2" builtinId="8"/>
    <cellStyle name="Moneda" xfId="1" builtinId="4"/>
    <cellStyle name="Moneda [0]" xfId="3"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kanu.pet/products/antibiotico-stomizol-20-para-perro-y-gato" TargetMode="External"/><Relationship Id="rId13" Type="http://schemas.openxmlformats.org/officeDocument/2006/relationships/hyperlink" Target="mailto:alkon.sas.ventas@gmail.com" TargetMode="External"/><Relationship Id="rId18" Type="http://schemas.openxmlformats.org/officeDocument/2006/relationships/printerSettings" Target="../printerSettings/printerSettings1.bin"/><Relationship Id="rId3" Type="http://schemas.openxmlformats.org/officeDocument/2006/relationships/hyperlink" Target="https://ceba.com.co/products/triseptil-suspension?variant=45865310453986" TargetMode="External"/><Relationship Id="rId7" Type="http://schemas.openxmlformats.org/officeDocument/2006/relationships/hyperlink" Target="https://www.laboratorioserma.com/tienda/xilacina-2/" TargetMode="External"/><Relationship Id="rId12" Type="http://schemas.openxmlformats.org/officeDocument/2006/relationships/hyperlink" Target="https://veterinariaelcountry.com/rimadyl-75-mg-tableta-por-unidad/?srsltid=AfmBOoq_wCd6mn680mdVtiuWJCgRDTzh9oEGdSvOgF32zHVASsaNk9xO" TargetMode="External"/><Relationship Id="rId17" Type="http://schemas.openxmlformats.org/officeDocument/2006/relationships/hyperlink" Target="mailto:contacto@redagro.com.co" TargetMode="External"/><Relationship Id="rId2" Type="http://schemas.openxmlformats.org/officeDocument/2006/relationships/hyperlink" Target="mailto:animals@gmail.com" TargetMode="External"/><Relationship Id="rId16" Type="http://schemas.openxmlformats.org/officeDocument/2006/relationships/hyperlink" Target="mailto:plastinvernasas@gmail.com" TargetMode="External"/><Relationship Id="rId1" Type="http://schemas.openxmlformats.org/officeDocument/2006/relationships/hyperlink" Target="mailto:clilianarubiano@outlook.com" TargetMode="External"/><Relationship Id="rId6" Type="http://schemas.openxmlformats.org/officeDocument/2006/relationships/hyperlink" Target="https://vetmasagro.com/tienda/griseofulvina-500mg-x-20/?srsltid=AfmBOorhzYAwcWI7vWzROQHdpiLnJ2gSJzR21zMyZ22nQ3wt3jJB8P7L" TargetMode="External"/><Relationship Id="rId11" Type="http://schemas.openxmlformats.org/officeDocument/2006/relationships/hyperlink" Target="mailto:atencionalcliente@paisagro.com.co" TargetMode="External"/><Relationship Id="rId5" Type="http://schemas.openxmlformats.org/officeDocument/2006/relationships/hyperlink" Target="https://cormancol.com/catalogo/guantes-de-trabajo/guantes-de-carnaza-manga-larga-con-refuerzo-externo-en-carnaza/?srsltid=AfmBOop1PafW6bD_ZnXxOlY0Z1ieg3Rjk7J_2uRpkwU2Ip5jjFZBCtcJ" TargetMode="External"/><Relationship Id="rId15" Type="http://schemas.openxmlformats.org/officeDocument/2006/relationships/hyperlink" Target="mailto:imporpacksas@gmail.com" TargetMode="External"/><Relationship Id="rId10" Type="http://schemas.openxmlformats.org/officeDocument/2006/relationships/hyperlink" Target="mailto:contactoweb@agrocampo.com.co" TargetMode="External"/><Relationship Id="rId4" Type="http://schemas.openxmlformats.org/officeDocument/2006/relationships/hyperlink" Target="https://kanu.pet/products/azimelox-para-perro-y-gato-2352?srsltid=AfmBOorltDdkEYuGir7FstA7oLjiRMPXerJFdHhKPd-QJgYB_GWy4SF7" TargetMode="External"/><Relationship Id="rId9" Type="http://schemas.openxmlformats.org/officeDocument/2006/relationships/hyperlink" Target="mailto:mercadeo1@equiposvet.com" TargetMode="External"/><Relationship Id="rId14" Type="http://schemas.openxmlformats.org/officeDocument/2006/relationships/hyperlink" Target="mailto:info@porrastorrado.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5"/>
  <sheetViews>
    <sheetView zoomScaleNormal="100" zoomScaleSheetLayoutView="100" workbookViewId="0">
      <selection activeCell="F14" sqref="F14"/>
    </sheetView>
  </sheetViews>
  <sheetFormatPr defaultColWidth="11.625" defaultRowHeight="15"/>
  <cols>
    <col min="1" max="1" width="4.375" style="1" customWidth="1"/>
    <col min="2" max="2" width="21.125" style="1" customWidth="1"/>
    <col min="3" max="3" width="13.75" style="1" customWidth="1"/>
    <col min="4" max="4" width="28.25" style="1" customWidth="1"/>
    <col min="5" max="5" width="13.75" style="1" customWidth="1"/>
    <col min="6" max="6" width="32.625" style="1" customWidth="1"/>
    <col min="7" max="7" width="12.75" style="1" customWidth="1"/>
    <col min="8" max="8" width="62.375" style="1" customWidth="1"/>
    <col min="9" max="9" width="31" style="1" customWidth="1"/>
    <col min="10" max="10" width="15.875" style="1" customWidth="1"/>
    <col min="11" max="12" width="11.625" style="1"/>
    <col min="13" max="13" width="21" style="1" customWidth="1"/>
    <col min="14" max="17" width="11.625" style="1"/>
    <col min="18" max="18" width="18.75" style="1" customWidth="1"/>
    <col min="19" max="16384" width="11.625" style="1"/>
  </cols>
  <sheetData>
    <row r="1" spans="1:11" customFormat="1">
      <c r="A1" s="8"/>
      <c r="B1" s="40" t="s">
        <v>0</v>
      </c>
      <c r="C1" s="41"/>
      <c r="D1" s="41"/>
      <c r="E1" s="41"/>
      <c r="F1" s="41"/>
      <c r="G1" s="41"/>
      <c r="H1" s="41"/>
      <c r="I1" s="41"/>
      <c r="J1" s="42"/>
    </row>
    <row r="2" spans="1:11" customFormat="1" ht="15.75" thickBot="1">
      <c r="A2" s="8"/>
      <c r="B2" s="43"/>
      <c r="C2" s="44"/>
      <c r="D2" s="44"/>
      <c r="E2" s="44"/>
      <c r="F2" s="44"/>
      <c r="G2" s="44"/>
      <c r="H2" s="44"/>
      <c r="I2" s="44"/>
      <c r="J2" s="45"/>
    </row>
    <row r="3" spans="1:11" customFormat="1" ht="33.75">
      <c r="A3" s="9"/>
      <c r="B3" s="10" t="s">
        <v>1</v>
      </c>
      <c r="C3" s="11" t="s">
        <v>2</v>
      </c>
      <c r="D3" s="12" t="s">
        <v>3</v>
      </c>
      <c r="E3" s="11" t="s">
        <v>4</v>
      </c>
      <c r="F3" s="11" t="s">
        <v>5</v>
      </c>
      <c r="G3" s="11" t="s">
        <v>6</v>
      </c>
      <c r="H3" s="11" t="s">
        <v>7</v>
      </c>
      <c r="I3" s="12" t="s">
        <v>8</v>
      </c>
      <c r="J3" s="13" t="s">
        <v>9</v>
      </c>
      <c r="K3" s="33"/>
    </row>
    <row r="4" spans="1:11" customFormat="1" ht="24">
      <c r="A4" s="8"/>
      <c r="B4" s="14" t="s">
        <v>10</v>
      </c>
      <c r="C4" s="15" t="s">
        <v>11</v>
      </c>
      <c r="D4" s="15" t="s">
        <v>12</v>
      </c>
      <c r="E4" s="16">
        <v>45950</v>
      </c>
      <c r="F4" s="16" t="s">
        <v>13</v>
      </c>
      <c r="G4" s="15">
        <v>2</v>
      </c>
      <c r="H4" s="17" t="s">
        <v>14</v>
      </c>
      <c r="I4" s="18" t="s">
        <v>15</v>
      </c>
      <c r="J4" s="19" t="s">
        <v>16</v>
      </c>
      <c r="K4" s="33"/>
    </row>
    <row r="5" spans="1:11" customFormat="1" ht="16.5">
      <c r="A5" s="8"/>
      <c r="B5" s="14" t="s">
        <v>17</v>
      </c>
      <c r="C5" s="15" t="s">
        <v>18</v>
      </c>
      <c r="D5" s="15" t="s">
        <v>19</v>
      </c>
      <c r="E5" s="16">
        <v>45949</v>
      </c>
      <c r="F5" s="16" t="s">
        <v>13</v>
      </c>
      <c r="G5" s="15">
        <v>2</v>
      </c>
      <c r="H5" s="17" t="s">
        <v>20</v>
      </c>
      <c r="I5" s="18" t="s">
        <v>21</v>
      </c>
      <c r="J5" s="19" t="s">
        <v>22</v>
      </c>
      <c r="K5" s="33"/>
    </row>
    <row r="6" spans="1:11" customFormat="1" ht="16.5">
      <c r="A6" s="8"/>
      <c r="B6" s="14" t="s">
        <v>23</v>
      </c>
      <c r="C6" s="15" t="s">
        <v>24</v>
      </c>
      <c r="D6" s="15" t="s">
        <v>25</v>
      </c>
      <c r="E6" s="16">
        <v>45950</v>
      </c>
      <c r="F6" s="16" t="s">
        <v>13</v>
      </c>
      <c r="G6" s="15">
        <v>2</v>
      </c>
      <c r="H6" s="17" t="s">
        <v>26</v>
      </c>
      <c r="I6" s="18" t="s">
        <v>27</v>
      </c>
      <c r="J6" s="19">
        <v>3196554074</v>
      </c>
      <c r="K6" s="33"/>
    </row>
    <row r="7" spans="1:11" customFormat="1" ht="49.5">
      <c r="A7" s="8"/>
      <c r="B7" s="14" t="s">
        <v>28</v>
      </c>
      <c r="C7" s="15" t="s">
        <v>29</v>
      </c>
      <c r="D7" s="15" t="s">
        <v>19</v>
      </c>
      <c r="E7" s="16">
        <v>45951</v>
      </c>
      <c r="F7" s="16" t="s">
        <v>13</v>
      </c>
      <c r="G7" s="15">
        <v>2</v>
      </c>
      <c r="H7" s="17" t="s">
        <v>30</v>
      </c>
      <c r="I7" s="18" t="s">
        <v>31</v>
      </c>
      <c r="J7" s="19" t="s">
        <v>32</v>
      </c>
      <c r="K7" s="34" t="s">
        <v>33</v>
      </c>
    </row>
    <row r="8" spans="1:11" customFormat="1" ht="33">
      <c r="A8" s="8"/>
      <c r="B8" s="14" t="s">
        <v>34</v>
      </c>
      <c r="C8" s="15" t="s">
        <v>35</v>
      </c>
      <c r="D8" s="15" t="s">
        <v>19</v>
      </c>
      <c r="E8" s="16">
        <v>45949</v>
      </c>
      <c r="F8" s="16" t="s">
        <v>13</v>
      </c>
      <c r="G8" s="15">
        <v>2</v>
      </c>
      <c r="H8" s="20" t="s">
        <v>36</v>
      </c>
      <c r="I8" s="18" t="s">
        <v>37</v>
      </c>
      <c r="J8" s="19" t="s">
        <v>38</v>
      </c>
      <c r="K8" s="35" t="s">
        <v>39</v>
      </c>
    </row>
    <row r="9" spans="1:11" customFormat="1">
      <c r="A9" s="8"/>
      <c r="B9" s="14" t="s">
        <v>40</v>
      </c>
      <c r="C9" s="15" t="s">
        <v>41</v>
      </c>
      <c r="D9" s="15" t="s">
        <v>25</v>
      </c>
      <c r="E9" s="16">
        <v>45949</v>
      </c>
      <c r="F9" s="16" t="s">
        <v>13</v>
      </c>
      <c r="G9" s="15">
        <v>2</v>
      </c>
      <c r="H9" s="22" t="s">
        <v>42</v>
      </c>
      <c r="I9" s="18" t="s">
        <v>43</v>
      </c>
      <c r="J9" s="19" t="s">
        <v>44</v>
      </c>
    </row>
    <row r="10" spans="1:11" customFormat="1">
      <c r="A10" s="8"/>
      <c r="B10" s="14" t="s">
        <v>45</v>
      </c>
      <c r="C10" s="15" t="s">
        <v>46</v>
      </c>
      <c r="D10" s="15" t="s">
        <v>47</v>
      </c>
      <c r="E10" s="16">
        <v>45950</v>
      </c>
      <c r="F10" s="16" t="s">
        <v>13</v>
      </c>
      <c r="G10" s="15">
        <v>2</v>
      </c>
      <c r="H10" s="22" t="s">
        <v>48</v>
      </c>
      <c r="I10" s="18" t="s">
        <v>49</v>
      </c>
      <c r="J10" s="19" t="s">
        <v>50</v>
      </c>
    </row>
    <row r="11" spans="1:11" customFormat="1" ht="24">
      <c r="A11" s="8"/>
      <c r="B11" s="14" t="s">
        <v>51</v>
      </c>
      <c r="C11" s="15" t="s">
        <v>52</v>
      </c>
      <c r="D11" s="15" t="s">
        <v>25</v>
      </c>
      <c r="E11" s="16">
        <v>45846</v>
      </c>
      <c r="F11" s="16" t="s">
        <v>13</v>
      </c>
      <c r="G11" s="15">
        <v>2</v>
      </c>
      <c r="H11" s="22" t="s">
        <v>53</v>
      </c>
      <c r="I11" s="18" t="s">
        <v>54</v>
      </c>
      <c r="J11" s="19">
        <v>3176688406</v>
      </c>
    </row>
    <row r="12" spans="1:11" customFormat="1">
      <c r="A12" s="8"/>
      <c r="B12" s="14" t="s">
        <v>55</v>
      </c>
      <c r="C12" s="15" t="s">
        <v>56</v>
      </c>
      <c r="D12" s="15" t="s">
        <v>25</v>
      </c>
      <c r="E12" s="16">
        <v>45845</v>
      </c>
      <c r="F12" s="16" t="s">
        <v>57</v>
      </c>
      <c r="G12" s="15"/>
      <c r="H12" s="22" t="s">
        <v>58</v>
      </c>
      <c r="I12" s="18" t="s">
        <v>59</v>
      </c>
      <c r="J12" s="19">
        <v>3114178560</v>
      </c>
    </row>
    <row r="13" spans="1:11" customFormat="1" ht="24">
      <c r="A13" s="8"/>
      <c r="B13" s="15" t="s">
        <v>60</v>
      </c>
      <c r="C13" s="15" t="s">
        <v>61</v>
      </c>
      <c r="D13" s="15"/>
      <c r="E13" s="16">
        <v>45952</v>
      </c>
      <c r="F13" s="16" t="s">
        <v>13</v>
      </c>
      <c r="G13" s="15">
        <v>2</v>
      </c>
      <c r="H13" s="22" t="s">
        <v>33</v>
      </c>
      <c r="I13" s="18" t="s">
        <v>62</v>
      </c>
      <c r="J13" s="32">
        <v>3103206539</v>
      </c>
    </row>
    <row r="14" spans="1:11" customFormat="1" ht="30">
      <c r="A14" s="8"/>
      <c r="B14" s="15" t="s">
        <v>63</v>
      </c>
      <c r="C14" s="15"/>
      <c r="D14" s="15" t="s">
        <v>25</v>
      </c>
      <c r="E14" s="16">
        <v>45951</v>
      </c>
      <c r="F14" s="16" t="s">
        <v>64</v>
      </c>
      <c r="G14" s="15"/>
      <c r="H14" s="17" t="s">
        <v>65</v>
      </c>
      <c r="I14" s="18"/>
      <c r="J14" s="15"/>
    </row>
    <row r="15" spans="1:11">
      <c r="B15" s="15" t="s">
        <v>66</v>
      </c>
      <c r="C15" s="15"/>
      <c r="D15" s="15" t="s">
        <v>25</v>
      </c>
      <c r="E15" s="16">
        <v>45951</v>
      </c>
      <c r="F15" s="16" t="s">
        <v>64</v>
      </c>
      <c r="G15" s="7"/>
      <c r="H15" s="21" t="s">
        <v>67</v>
      </c>
      <c r="I15" s="7"/>
      <c r="J15" s="7"/>
    </row>
    <row r="16" spans="1:11">
      <c r="B16" s="15" t="s">
        <v>68</v>
      </c>
      <c r="C16" s="15"/>
      <c r="D16" s="15" t="s">
        <v>25</v>
      </c>
      <c r="E16" s="16">
        <v>45951</v>
      </c>
      <c r="F16" s="16" t="s">
        <v>64</v>
      </c>
      <c r="G16" s="7"/>
      <c r="H16" s="21" t="s">
        <v>69</v>
      </c>
    </row>
    <row r="17" spans="2:9" ht="24">
      <c r="B17" s="15" t="s">
        <v>70</v>
      </c>
      <c r="C17" s="15"/>
      <c r="D17" s="15" t="s">
        <v>25</v>
      </c>
      <c r="E17" s="16">
        <v>45951</v>
      </c>
      <c r="F17" s="16" t="s">
        <v>64</v>
      </c>
      <c r="G17" s="7"/>
      <c r="H17" s="21" t="s">
        <v>71</v>
      </c>
      <c r="I17" s="15"/>
    </row>
    <row r="18" spans="2:9">
      <c r="B18" s="15" t="s">
        <v>72</v>
      </c>
      <c r="C18" s="15"/>
      <c r="D18" s="15" t="s">
        <v>25</v>
      </c>
      <c r="E18" s="16">
        <v>45951</v>
      </c>
      <c r="F18" s="16" t="s">
        <v>64</v>
      </c>
      <c r="G18" s="7"/>
      <c r="H18" s="21" t="s">
        <v>73</v>
      </c>
      <c r="I18" s="15"/>
    </row>
    <row r="19" spans="2:9">
      <c r="B19" s="15" t="s">
        <v>74</v>
      </c>
      <c r="C19" s="15"/>
      <c r="D19" s="15" t="s">
        <v>25</v>
      </c>
      <c r="E19" s="16">
        <v>45951</v>
      </c>
      <c r="F19" s="16" t="s">
        <v>64</v>
      </c>
      <c r="G19" s="7"/>
      <c r="H19" s="21" t="s">
        <v>75</v>
      </c>
      <c r="I19" s="15"/>
    </row>
    <row r="20" spans="2:9">
      <c r="B20" s="15" t="s">
        <v>76</v>
      </c>
      <c r="C20" s="15"/>
      <c r="D20" s="15" t="s">
        <v>25</v>
      </c>
      <c r="E20" s="16">
        <v>45951</v>
      </c>
      <c r="F20" s="16" t="s">
        <v>64</v>
      </c>
      <c r="G20" s="7"/>
      <c r="H20" s="21" t="s">
        <v>77</v>
      </c>
      <c r="I20" s="15"/>
    </row>
    <row r="21" spans="2:9" ht="24">
      <c r="B21" s="15" t="s">
        <v>78</v>
      </c>
      <c r="C21" s="15"/>
      <c r="D21" s="15" t="s">
        <v>25</v>
      </c>
      <c r="E21" s="16">
        <v>45951</v>
      </c>
      <c r="F21" s="16" t="s">
        <v>64</v>
      </c>
      <c r="G21" s="7"/>
      <c r="H21" s="21" t="s">
        <v>79</v>
      </c>
      <c r="I21" s="15"/>
    </row>
    <row r="22" spans="2:9">
      <c r="B22" s="15" t="s">
        <v>80</v>
      </c>
      <c r="C22" s="15"/>
      <c r="D22" s="15" t="s">
        <v>25</v>
      </c>
      <c r="E22" s="16">
        <v>45951</v>
      </c>
      <c r="F22" s="16" t="s">
        <v>64</v>
      </c>
      <c r="G22" s="7"/>
      <c r="H22" s="21" t="s">
        <v>81</v>
      </c>
      <c r="I22" s="15"/>
    </row>
    <row r="23" spans="2:9" ht="24">
      <c r="B23" s="15" t="s">
        <v>82</v>
      </c>
      <c r="C23" s="15"/>
      <c r="D23" s="15" t="s">
        <v>25</v>
      </c>
      <c r="E23" s="16">
        <v>45951</v>
      </c>
      <c r="F23" s="16" t="s">
        <v>64</v>
      </c>
      <c r="G23" s="7"/>
      <c r="H23" s="21" t="s">
        <v>83</v>
      </c>
      <c r="I23" s="15"/>
    </row>
    <row r="24" spans="2:9">
      <c r="B24" s="15" t="s">
        <v>84</v>
      </c>
      <c r="C24" s="15"/>
      <c r="D24" s="15" t="s">
        <v>25</v>
      </c>
      <c r="E24" s="16">
        <v>45951</v>
      </c>
      <c r="F24" s="16" t="s">
        <v>64</v>
      </c>
      <c r="G24" s="7"/>
      <c r="H24" s="21" t="s">
        <v>85</v>
      </c>
      <c r="I24" s="15"/>
    </row>
    <row r="25" spans="2:9" ht="24">
      <c r="B25" s="15" t="s">
        <v>86</v>
      </c>
      <c r="C25" s="15"/>
      <c r="D25" s="15" t="s">
        <v>25</v>
      </c>
      <c r="E25" s="16">
        <v>45951</v>
      </c>
      <c r="F25" s="16" t="s">
        <v>64</v>
      </c>
      <c r="G25" s="7"/>
      <c r="H25" s="21" t="s">
        <v>87</v>
      </c>
      <c r="I25" s="15"/>
    </row>
    <row r="26" spans="2:9">
      <c r="B26" s="15" t="s">
        <v>88</v>
      </c>
      <c r="C26" s="15"/>
      <c r="D26" s="15" t="s">
        <v>25</v>
      </c>
      <c r="E26" s="16">
        <v>45951</v>
      </c>
      <c r="F26" s="16" t="s">
        <v>64</v>
      </c>
      <c r="G26" s="7"/>
      <c r="H26" s="21" t="s">
        <v>87</v>
      </c>
      <c r="I26" s="15"/>
    </row>
    <row r="27" spans="2:9">
      <c r="B27" s="15" t="s">
        <v>89</v>
      </c>
      <c r="C27" s="15"/>
      <c r="D27" s="15" t="s">
        <v>25</v>
      </c>
      <c r="E27" s="16">
        <v>45951</v>
      </c>
      <c r="F27" s="16" t="s">
        <v>64</v>
      </c>
      <c r="G27" s="7"/>
      <c r="H27" s="21" t="s">
        <v>90</v>
      </c>
      <c r="I27" s="15"/>
    </row>
    <row r="28" spans="2:9" ht="24">
      <c r="B28" s="15" t="s">
        <v>63</v>
      </c>
      <c r="C28" s="15"/>
      <c r="D28" s="15" t="s">
        <v>25</v>
      </c>
      <c r="E28" s="16">
        <v>45951</v>
      </c>
      <c r="F28" s="16" t="s">
        <v>64</v>
      </c>
      <c r="G28" s="7"/>
      <c r="H28" s="21" t="s">
        <v>91</v>
      </c>
      <c r="I28" s="15"/>
    </row>
    <row r="29" spans="2:9">
      <c r="B29" s="15" t="s">
        <v>92</v>
      </c>
      <c r="C29" s="15"/>
      <c r="D29" s="15" t="s">
        <v>25</v>
      </c>
      <c r="E29" s="16">
        <v>45951</v>
      </c>
      <c r="F29" s="16" t="s">
        <v>64</v>
      </c>
      <c r="G29" s="7"/>
      <c r="H29" s="21" t="s">
        <v>93</v>
      </c>
      <c r="I29" s="15"/>
    </row>
    <row r="30" spans="2:9">
      <c r="B30" s="15" t="s">
        <v>68</v>
      </c>
      <c r="C30" s="15"/>
      <c r="D30" s="15" t="s">
        <v>25</v>
      </c>
      <c r="E30" s="16">
        <v>45951</v>
      </c>
      <c r="F30" s="16" t="s">
        <v>64</v>
      </c>
      <c r="G30" s="7"/>
      <c r="H30" s="21" t="s">
        <v>94</v>
      </c>
      <c r="I30" s="15"/>
    </row>
    <row r="31" spans="2:9" ht="24">
      <c r="B31" s="15" t="s">
        <v>78</v>
      </c>
      <c r="C31" s="15"/>
      <c r="D31" s="15" t="s">
        <v>25</v>
      </c>
      <c r="E31" s="16">
        <v>45951</v>
      </c>
      <c r="F31" s="16" t="s">
        <v>64</v>
      </c>
      <c r="G31" s="7"/>
      <c r="H31" s="21" t="s">
        <v>95</v>
      </c>
      <c r="I31" s="15"/>
    </row>
    <row r="32" spans="2:9">
      <c r="B32" s="15" t="s">
        <v>96</v>
      </c>
      <c r="C32" s="15"/>
      <c r="D32" s="15" t="s">
        <v>25</v>
      </c>
      <c r="E32" s="16">
        <v>45951</v>
      </c>
      <c r="F32" s="16" t="s">
        <v>64</v>
      </c>
      <c r="G32" s="7"/>
      <c r="H32" s="21" t="s">
        <v>97</v>
      </c>
      <c r="I32" s="15"/>
    </row>
    <row r="33" spans="2:9">
      <c r="B33" s="15" t="s">
        <v>88</v>
      </c>
      <c r="C33" s="15"/>
      <c r="D33" s="15" t="s">
        <v>25</v>
      </c>
      <c r="E33" s="16">
        <v>45951</v>
      </c>
      <c r="F33" s="16" t="s">
        <v>64</v>
      </c>
      <c r="G33" s="7"/>
      <c r="H33" s="21" t="s">
        <v>98</v>
      </c>
      <c r="I33" s="15"/>
    </row>
    <row r="34" spans="2:9">
      <c r="B34" s="15" t="s">
        <v>99</v>
      </c>
      <c r="C34" s="15"/>
      <c r="D34" s="15" t="s">
        <v>25</v>
      </c>
      <c r="E34" s="16">
        <v>45952</v>
      </c>
      <c r="F34" s="16" t="s">
        <v>64</v>
      </c>
      <c r="G34" s="7"/>
      <c r="H34" s="21" t="s">
        <v>100</v>
      </c>
      <c r="I34" s="15"/>
    </row>
    <row r="35" spans="2:9">
      <c r="B35" s="15"/>
      <c r="C35" s="15"/>
      <c r="D35" s="15"/>
      <c r="E35" s="16"/>
      <c r="F35" s="16"/>
      <c r="G35" s="7"/>
      <c r="H35" s="21"/>
      <c r="I35" s="15"/>
    </row>
    <row r="36" spans="2:9">
      <c r="B36" s="15"/>
      <c r="C36" s="15"/>
      <c r="D36" s="15"/>
      <c r="E36" s="16"/>
      <c r="F36" s="16"/>
      <c r="G36" s="7"/>
      <c r="H36" s="21"/>
      <c r="I36" s="15"/>
    </row>
    <row r="37" spans="2:9">
      <c r="B37" s="15"/>
      <c r="C37" s="15"/>
      <c r="D37" s="15"/>
      <c r="E37" s="16"/>
      <c r="F37" s="16"/>
      <c r="G37" s="7"/>
      <c r="H37" s="21"/>
      <c r="I37" s="15"/>
    </row>
    <row r="38" spans="2:9">
      <c r="B38" s="15"/>
      <c r="C38" s="15"/>
      <c r="D38" s="15"/>
      <c r="E38" s="16"/>
      <c r="F38" s="16"/>
      <c r="G38" s="7"/>
      <c r="H38" s="21"/>
      <c r="I38" s="15"/>
    </row>
    <row r="39" spans="2:9">
      <c r="B39" s="15"/>
      <c r="C39" s="15"/>
      <c r="D39" s="15"/>
      <c r="E39" s="16"/>
      <c r="F39" s="16"/>
      <c r="G39" s="7"/>
      <c r="H39" s="21"/>
      <c r="I39" s="15"/>
    </row>
    <row r="40" spans="2:9">
      <c r="B40" s="15"/>
      <c r="C40" s="15"/>
      <c r="D40" s="15"/>
      <c r="E40" s="16"/>
      <c r="F40" s="16"/>
      <c r="G40" s="7"/>
      <c r="H40" s="21"/>
      <c r="I40" s="15"/>
    </row>
    <row r="41" spans="2:9">
      <c r="B41" s="15"/>
      <c r="C41" s="15"/>
      <c r="D41" s="15"/>
      <c r="E41" s="16"/>
      <c r="F41" s="16"/>
      <c r="G41" s="7"/>
      <c r="H41" s="21"/>
      <c r="I41" s="15"/>
    </row>
    <row r="42" spans="2:9">
      <c r="B42" s="15"/>
      <c r="C42" s="15"/>
      <c r="D42" s="15"/>
      <c r="E42" s="16"/>
      <c r="F42" s="16"/>
      <c r="G42" s="7"/>
      <c r="H42" s="21"/>
      <c r="I42" s="15"/>
    </row>
    <row r="43" spans="2:9">
      <c r="B43" s="15"/>
      <c r="C43" s="15"/>
      <c r="D43" s="15"/>
      <c r="E43" s="16"/>
      <c r="F43" s="16"/>
      <c r="G43" s="7"/>
      <c r="H43" s="21"/>
      <c r="I43" s="15"/>
    </row>
    <row r="44" spans="2:9">
      <c r="B44" s="15"/>
      <c r="C44" s="15"/>
      <c r="D44" s="15"/>
      <c r="E44" s="16"/>
      <c r="F44" s="16"/>
      <c r="G44" s="7"/>
      <c r="H44" s="21"/>
      <c r="I44" s="15"/>
    </row>
    <row r="45" spans="2:9">
      <c r="B45" s="15"/>
      <c r="C45" s="15"/>
      <c r="D45" s="15"/>
      <c r="E45" s="16"/>
      <c r="F45" s="16"/>
      <c r="G45" s="7"/>
      <c r="H45" s="21"/>
      <c r="I45" s="15"/>
    </row>
    <row r="46" spans="2:9">
      <c r="B46" s="15"/>
      <c r="C46" s="15"/>
      <c r="D46" s="15"/>
      <c r="E46" s="16"/>
      <c r="F46" s="16"/>
      <c r="G46" s="7"/>
      <c r="H46" s="21"/>
      <c r="I46" s="15"/>
    </row>
    <row r="47" spans="2:9">
      <c r="B47" s="15"/>
      <c r="C47" s="15"/>
      <c r="D47" s="15"/>
      <c r="E47" s="16"/>
      <c r="F47" s="16"/>
      <c r="G47" s="7"/>
      <c r="H47" s="21"/>
      <c r="I47" s="15"/>
    </row>
    <row r="48" spans="2:9">
      <c r="B48" s="15"/>
      <c r="C48" s="15"/>
      <c r="D48" s="15"/>
      <c r="E48" s="16"/>
      <c r="F48" s="16"/>
      <c r="G48" s="7"/>
      <c r="H48" s="21"/>
      <c r="I48" s="15"/>
    </row>
    <row r="49" spans="2:9">
      <c r="B49" s="15"/>
      <c r="C49" s="15"/>
      <c r="D49" s="15"/>
      <c r="E49" s="16"/>
      <c r="F49" s="16"/>
      <c r="G49" s="7"/>
      <c r="H49" s="21"/>
      <c r="I49" s="15"/>
    </row>
    <row r="50" spans="2:9">
      <c r="B50" s="15"/>
      <c r="C50" s="15"/>
      <c r="D50" s="15"/>
      <c r="E50" s="16"/>
      <c r="F50" s="16"/>
      <c r="G50" s="7"/>
      <c r="H50" s="21"/>
      <c r="I50" s="15"/>
    </row>
    <row r="51" spans="2:9">
      <c r="B51" s="15"/>
      <c r="C51" s="15"/>
      <c r="D51" s="15"/>
      <c r="E51" s="16"/>
      <c r="F51" s="16"/>
      <c r="G51" s="7"/>
      <c r="H51" s="21"/>
      <c r="I51" s="15"/>
    </row>
    <row r="52" spans="2:9">
      <c r="B52" s="15"/>
      <c r="C52" s="15"/>
      <c r="D52" s="15"/>
      <c r="E52" s="16"/>
      <c r="F52" s="16"/>
      <c r="G52" s="7"/>
      <c r="H52" s="21"/>
      <c r="I52" s="15"/>
    </row>
    <row r="53" spans="2:9">
      <c r="B53" s="15"/>
      <c r="C53" s="15"/>
      <c r="D53" s="15"/>
      <c r="E53" s="16"/>
      <c r="F53" s="16"/>
      <c r="G53" s="7"/>
      <c r="H53" s="21"/>
      <c r="I53" s="15"/>
    </row>
    <row r="54" spans="2:9">
      <c r="B54" s="15"/>
      <c r="C54" s="15"/>
      <c r="D54" s="15"/>
      <c r="E54" s="16"/>
      <c r="F54" s="16"/>
      <c r="G54" s="7"/>
      <c r="H54" s="21"/>
      <c r="I54" s="15"/>
    </row>
    <row r="55" spans="2:9">
      <c r="B55" s="15"/>
      <c r="C55" s="15"/>
      <c r="D55" s="15"/>
      <c r="E55" s="16"/>
      <c r="F55" s="16"/>
      <c r="G55" s="7"/>
      <c r="H55" s="21"/>
      <c r="I55" s="15"/>
    </row>
    <row r="56" spans="2:9">
      <c r="B56" s="15"/>
      <c r="C56" s="15"/>
      <c r="D56" s="15"/>
      <c r="E56" s="16"/>
      <c r="F56" s="16"/>
      <c r="G56" s="7"/>
      <c r="H56" s="21"/>
      <c r="I56" s="15"/>
    </row>
    <row r="57" spans="2:9">
      <c r="B57" s="15"/>
      <c r="C57" s="15"/>
      <c r="D57" s="15"/>
      <c r="E57" s="16"/>
      <c r="F57" s="16"/>
      <c r="G57" s="7"/>
      <c r="H57" s="21"/>
      <c r="I57" s="15"/>
    </row>
    <row r="58" spans="2:9">
      <c r="B58" s="15"/>
      <c r="C58" s="15"/>
      <c r="D58" s="15"/>
      <c r="E58" s="16"/>
      <c r="F58" s="16"/>
      <c r="G58" s="7"/>
      <c r="H58" s="21"/>
      <c r="I58" s="15"/>
    </row>
    <row r="59" spans="2:9">
      <c r="B59" s="15"/>
      <c r="C59" s="15"/>
      <c r="D59" s="15"/>
      <c r="E59" s="16"/>
      <c r="F59" s="16"/>
      <c r="G59" s="7"/>
      <c r="H59" s="21"/>
      <c r="I59" s="15"/>
    </row>
    <row r="60" spans="2:9">
      <c r="B60" s="15"/>
      <c r="C60" s="15"/>
      <c r="D60" s="15"/>
      <c r="E60" s="16"/>
      <c r="F60" s="16"/>
      <c r="G60" s="7"/>
      <c r="H60" s="21"/>
      <c r="I60" s="15"/>
    </row>
    <row r="61" spans="2:9">
      <c r="B61" s="15"/>
      <c r="C61" s="15"/>
      <c r="D61" s="15"/>
      <c r="E61" s="16"/>
      <c r="F61" s="16"/>
      <c r="G61" s="7"/>
      <c r="H61" s="21"/>
      <c r="I61" s="15"/>
    </row>
    <row r="62" spans="2:9">
      <c r="B62" s="15"/>
      <c r="C62" s="15"/>
      <c r="D62" s="15"/>
      <c r="E62" s="16"/>
      <c r="F62" s="16"/>
      <c r="G62" s="7"/>
      <c r="H62" s="21"/>
      <c r="I62" s="15"/>
    </row>
    <row r="63" spans="2:9">
      <c r="B63" s="15"/>
      <c r="C63" s="15"/>
      <c r="D63" s="15"/>
      <c r="E63" s="16"/>
      <c r="F63" s="16"/>
      <c r="G63" s="7"/>
      <c r="H63" s="21"/>
      <c r="I63" s="15"/>
    </row>
    <row r="64" spans="2:9">
      <c r="B64" s="15"/>
      <c r="C64" s="15"/>
      <c r="D64" s="15"/>
      <c r="E64" s="16"/>
      <c r="F64" s="16"/>
      <c r="G64" s="7"/>
      <c r="H64" s="21"/>
      <c r="I64" s="15"/>
    </row>
    <row r="65" spans="2:9">
      <c r="B65" s="15"/>
      <c r="C65" s="15"/>
      <c r="D65" s="15"/>
      <c r="E65" s="16"/>
      <c r="F65" s="16"/>
      <c r="G65" s="7"/>
      <c r="H65" s="21"/>
      <c r="I65" s="15"/>
    </row>
    <row r="66" spans="2:9">
      <c r="B66" s="15"/>
      <c r="C66" s="15"/>
      <c r="D66" s="15"/>
      <c r="E66" s="16"/>
      <c r="F66" s="16"/>
      <c r="G66" s="7"/>
      <c r="H66" s="21"/>
      <c r="I66" s="15"/>
    </row>
    <row r="67" spans="2:9">
      <c r="B67" s="15"/>
      <c r="C67" s="15"/>
      <c r="D67" s="15"/>
      <c r="E67" s="16"/>
      <c r="F67" s="16"/>
      <c r="G67" s="7"/>
      <c r="H67" s="21"/>
      <c r="I67" s="15"/>
    </row>
    <row r="68" spans="2:9">
      <c r="B68" s="15"/>
      <c r="C68" s="15"/>
      <c r="D68" s="15"/>
      <c r="E68" s="16"/>
      <c r="F68" s="16"/>
      <c r="G68" s="7"/>
      <c r="H68" s="21"/>
      <c r="I68" s="15"/>
    </row>
    <row r="69" spans="2:9">
      <c r="B69" s="15"/>
      <c r="C69" s="15"/>
      <c r="D69" s="15"/>
      <c r="E69" s="16"/>
      <c r="F69" s="16"/>
      <c r="G69" s="7"/>
      <c r="H69" s="21"/>
      <c r="I69" s="15"/>
    </row>
    <row r="70" spans="2:9">
      <c r="B70" s="15"/>
      <c r="C70" s="15"/>
      <c r="D70" s="15"/>
      <c r="E70" s="16"/>
      <c r="F70" s="16"/>
      <c r="G70" s="7"/>
      <c r="H70" s="21"/>
      <c r="I70" s="15"/>
    </row>
    <row r="71" spans="2:9">
      <c r="B71" s="15"/>
      <c r="C71" s="15"/>
      <c r="D71" s="15"/>
      <c r="E71" s="16"/>
      <c r="F71" s="16"/>
      <c r="G71" s="7"/>
      <c r="H71" s="21"/>
      <c r="I71" s="15"/>
    </row>
    <row r="72" spans="2:9">
      <c r="B72" s="15"/>
      <c r="C72" s="15"/>
      <c r="D72" s="15"/>
      <c r="E72" s="16"/>
      <c r="F72" s="16"/>
      <c r="G72" s="7"/>
      <c r="H72" s="21"/>
      <c r="I72" s="15"/>
    </row>
    <row r="73" spans="2:9">
      <c r="B73" s="15"/>
      <c r="C73" s="15"/>
      <c r="D73" s="15"/>
      <c r="E73" s="16"/>
      <c r="F73" s="16"/>
      <c r="G73" s="7"/>
      <c r="H73" s="21"/>
      <c r="I73" s="15"/>
    </row>
    <row r="74" spans="2:9">
      <c r="B74" s="15"/>
      <c r="C74" s="15"/>
      <c r="D74" s="15"/>
      <c r="E74" s="16"/>
      <c r="F74" s="16"/>
      <c r="G74" s="7"/>
      <c r="H74" s="21"/>
      <c r="I74" s="15"/>
    </row>
    <row r="75" spans="2:9">
      <c r="B75" s="15"/>
      <c r="C75" s="15"/>
      <c r="D75" s="15"/>
      <c r="E75" s="16"/>
      <c r="F75" s="16"/>
      <c r="G75" s="7"/>
      <c r="H75" s="21"/>
      <c r="I75" s="15"/>
    </row>
    <row r="76" spans="2:9">
      <c r="B76" s="15"/>
      <c r="C76" s="15"/>
      <c r="D76" s="15"/>
      <c r="E76" s="16"/>
      <c r="F76" s="16"/>
      <c r="G76" s="7"/>
      <c r="H76" s="21"/>
      <c r="I76" s="15"/>
    </row>
    <row r="77" spans="2:9">
      <c r="B77" s="15"/>
      <c r="C77" s="15"/>
      <c r="D77" s="15"/>
      <c r="E77" s="16"/>
      <c r="F77" s="16"/>
      <c r="G77" s="7"/>
      <c r="H77" s="21"/>
      <c r="I77" s="15"/>
    </row>
    <row r="78" spans="2:9">
      <c r="B78" s="15"/>
      <c r="C78" s="15"/>
      <c r="D78" s="15"/>
      <c r="E78" s="16"/>
      <c r="F78" s="16"/>
      <c r="G78" s="7"/>
      <c r="H78" s="21"/>
      <c r="I78" s="15"/>
    </row>
    <row r="79" spans="2:9">
      <c r="B79" s="15"/>
      <c r="C79" s="15"/>
      <c r="D79" s="15"/>
      <c r="E79" s="16"/>
      <c r="F79" s="16"/>
      <c r="G79" s="7"/>
      <c r="H79" s="21"/>
      <c r="I79" s="15"/>
    </row>
    <row r="80" spans="2:9">
      <c r="B80" s="15"/>
      <c r="C80" s="15"/>
      <c r="D80" s="15"/>
      <c r="E80" s="16"/>
      <c r="F80" s="16"/>
      <c r="G80" s="7"/>
      <c r="H80" s="21"/>
      <c r="I80" s="15"/>
    </row>
    <row r="81" spans="2:9">
      <c r="B81" s="15"/>
      <c r="C81" s="15"/>
      <c r="D81" s="15"/>
      <c r="E81" s="16"/>
      <c r="F81" s="16"/>
      <c r="G81" s="7"/>
      <c r="H81" s="21"/>
      <c r="I81" s="15"/>
    </row>
    <row r="82" spans="2:9">
      <c r="B82" s="15"/>
      <c r="C82" s="15"/>
      <c r="D82" s="15"/>
      <c r="E82" s="16"/>
      <c r="F82" s="16"/>
      <c r="G82" s="7"/>
      <c r="H82" s="21"/>
      <c r="I82" s="15"/>
    </row>
    <row r="83" spans="2:9">
      <c r="B83" s="15"/>
      <c r="C83" s="15"/>
      <c r="D83" s="15"/>
      <c r="E83" s="16"/>
      <c r="F83" s="16"/>
      <c r="G83" s="7"/>
      <c r="H83" s="21"/>
      <c r="I83" s="15"/>
    </row>
    <row r="84" spans="2:9">
      <c r="B84" s="15"/>
      <c r="C84" s="15"/>
      <c r="D84" s="15"/>
      <c r="E84" s="16"/>
      <c r="F84" s="16"/>
      <c r="G84" s="7"/>
      <c r="H84" s="21"/>
      <c r="I84" s="15"/>
    </row>
    <row r="85" spans="2:9">
      <c r="B85" s="15"/>
      <c r="C85" s="15"/>
      <c r="D85" s="15"/>
      <c r="E85" s="16"/>
      <c r="F85" s="16"/>
      <c r="G85" s="7"/>
      <c r="H85" s="21"/>
      <c r="I85" s="15"/>
    </row>
    <row r="86" spans="2:9">
      <c r="B86" s="15"/>
      <c r="C86" s="15"/>
      <c r="D86" s="15"/>
      <c r="E86" s="16"/>
      <c r="F86" s="16"/>
      <c r="G86" s="7"/>
      <c r="H86" s="21"/>
      <c r="I86" s="15"/>
    </row>
    <row r="87" spans="2:9">
      <c r="B87" s="15"/>
      <c r="C87" s="15"/>
      <c r="D87" s="15"/>
      <c r="E87" s="16"/>
      <c r="F87" s="16"/>
      <c r="G87" s="7"/>
      <c r="H87" s="21"/>
      <c r="I87" s="15"/>
    </row>
    <row r="88" spans="2:9">
      <c r="B88" s="15"/>
      <c r="C88" s="15"/>
      <c r="D88" s="15"/>
      <c r="E88" s="16"/>
      <c r="F88" s="16"/>
      <c r="G88" s="7"/>
      <c r="H88" s="21"/>
      <c r="I88" s="15"/>
    </row>
    <row r="89" spans="2:9">
      <c r="B89" s="15"/>
      <c r="C89" s="15"/>
      <c r="D89" s="15"/>
      <c r="E89" s="16"/>
      <c r="F89" s="16"/>
      <c r="G89" s="7"/>
      <c r="H89" s="21"/>
      <c r="I89" s="15"/>
    </row>
    <row r="90" spans="2:9">
      <c r="B90" s="15"/>
      <c r="C90" s="15"/>
      <c r="D90" s="15"/>
      <c r="E90" s="16"/>
      <c r="F90" s="16"/>
      <c r="G90" s="7"/>
      <c r="H90" s="21"/>
      <c r="I90" s="15"/>
    </row>
    <row r="91" spans="2:9">
      <c r="B91" s="15"/>
      <c r="C91" s="15"/>
      <c r="D91" s="15"/>
      <c r="E91" s="16"/>
      <c r="F91" s="16"/>
      <c r="G91" s="7"/>
      <c r="H91" s="21"/>
      <c r="I91" s="15"/>
    </row>
    <row r="92" spans="2:9">
      <c r="B92" s="15"/>
      <c r="C92" s="15"/>
      <c r="D92" s="15"/>
      <c r="E92" s="16"/>
      <c r="F92" s="16"/>
      <c r="G92" s="7"/>
      <c r="H92" s="21"/>
      <c r="I92" s="15"/>
    </row>
    <row r="93" spans="2:9">
      <c r="B93" s="15"/>
      <c r="C93" s="15"/>
      <c r="D93" s="15"/>
      <c r="E93" s="16"/>
      <c r="F93" s="16"/>
      <c r="G93" s="7"/>
      <c r="H93" s="21"/>
      <c r="I93" s="15"/>
    </row>
    <row r="94" spans="2:9">
      <c r="B94" s="15"/>
      <c r="C94" s="15"/>
      <c r="D94" s="15"/>
      <c r="E94" s="16"/>
      <c r="F94" s="16"/>
      <c r="G94" s="7"/>
      <c r="H94" s="21"/>
      <c r="I94" s="15"/>
    </row>
    <row r="95" spans="2:9">
      <c r="B95" s="15"/>
      <c r="C95" s="15"/>
      <c r="D95" s="15"/>
      <c r="E95" s="16"/>
      <c r="F95" s="16"/>
      <c r="G95" s="7"/>
      <c r="H95" s="21"/>
      <c r="I95" s="15"/>
    </row>
    <row r="96" spans="2:9">
      <c r="B96" s="15"/>
      <c r="C96" s="15"/>
      <c r="D96" s="15"/>
      <c r="E96" s="16"/>
      <c r="F96" s="16"/>
      <c r="G96" s="7"/>
      <c r="H96" s="21"/>
      <c r="I96" s="15"/>
    </row>
    <row r="97" spans="2:9">
      <c r="B97" s="15"/>
      <c r="C97" s="15"/>
      <c r="D97" s="15"/>
      <c r="E97" s="16"/>
      <c r="F97" s="16"/>
      <c r="G97" s="7"/>
      <c r="H97" s="21"/>
      <c r="I97" s="15"/>
    </row>
    <row r="98" spans="2:9">
      <c r="B98" s="15"/>
      <c r="C98" s="15"/>
      <c r="D98" s="15"/>
      <c r="E98" s="16"/>
      <c r="F98" s="16"/>
      <c r="G98" s="7"/>
      <c r="H98" s="21"/>
      <c r="I98" s="15"/>
    </row>
    <row r="99" spans="2:9">
      <c r="B99" s="15"/>
      <c r="C99" s="15"/>
      <c r="D99" s="15"/>
      <c r="E99" s="16"/>
      <c r="F99" s="16"/>
      <c r="G99" s="7"/>
      <c r="H99" s="21"/>
      <c r="I99" s="15"/>
    </row>
    <row r="100" spans="2:9">
      <c r="B100" s="15"/>
      <c r="C100" s="15"/>
      <c r="D100" s="15"/>
      <c r="E100" s="16"/>
      <c r="F100" s="16"/>
      <c r="G100" s="7"/>
      <c r="H100" s="21"/>
      <c r="I100" s="15"/>
    </row>
    <row r="101" spans="2:9">
      <c r="B101" s="15"/>
      <c r="C101" s="15"/>
      <c r="D101" s="15"/>
      <c r="E101" s="16"/>
      <c r="F101" s="16"/>
      <c r="G101" s="7"/>
      <c r="H101" s="21"/>
      <c r="I101" s="15"/>
    </row>
    <row r="102" spans="2:9">
      <c r="B102" s="15"/>
      <c r="C102" s="15"/>
      <c r="D102" s="15"/>
      <c r="E102" s="16"/>
      <c r="F102" s="16"/>
      <c r="G102" s="7"/>
      <c r="H102" s="21"/>
      <c r="I102" s="15"/>
    </row>
    <row r="103" spans="2:9">
      <c r="B103" s="15"/>
      <c r="C103" s="15"/>
      <c r="D103" s="15"/>
      <c r="E103" s="16"/>
      <c r="F103" s="16"/>
      <c r="G103" s="7"/>
      <c r="H103" s="21"/>
      <c r="I103" s="15"/>
    </row>
    <row r="104" spans="2:9">
      <c r="B104" s="15"/>
      <c r="C104" s="15"/>
      <c r="D104" s="15"/>
      <c r="E104" s="16"/>
      <c r="F104" s="16"/>
      <c r="G104" s="7"/>
      <c r="H104" s="21"/>
      <c r="I104" s="15"/>
    </row>
    <row r="105" spans="2:9">
      <c r="B105" s="15"/>
      <c r="C105" s="15"/>
      <c r="D105" s="15"/>
      <c r="E105" s="16"/>
      <c r="F105" s="16"/>
      <c r="G105" s="7"/>
      <c r="H105" s="21"/>
      <c r="I105" s="15"/>
    </row>
    <row r="106" spans="2:9">
      <c r="B106" s="15"/>
      <c r="C106" s="15"/>
      <c r="D106" s="15"/>
      <c r="E106" s="16"/>
      <c r="F106" s="16"/>
      <c r="G106" s="7"/>
      <c r="H106" s="21"/>
      <c r="I106" s="15"/>
    </row>
    <row r="107" spans="2:9">
      <c r="B107" s="15"/>
      <c r="C107" s="15"/>
      <c r="D107" s="15"/>
      <c r="E107" s="16"/>
      <c r="F107" s="16"/>
      <c r="G107" s="7"/>
      <c r="H107" s="21"/>
      <c r="I107" s="15"/>
    </row>
    <row r="108" spans="2:9">
      <c r="B108" s="15"/>
      <c r="C108" s="15"/>
      <c r="D108" s="15"/>
      <c r="E108" s="16"/>
      <c r="F108" s="16"/>
      <c r="G108" s="7"/>
      <c r="H108" s="21"/>
      <c r="I108" s="15"/>
    </row>
    <row r="109" spans="2:9">
      <c r="B109" s="15"/>
      <c r="C109" s="15"/>
      <c r="D109" s="15"/>
      <c r="E109" s="16"/>
      <c r="F109" s="16"/>
      <c r="G109" s="7"/>
      <c r="H109" s="21"/>
      <c r="I109" s="15"/>
    </row>
    <row r="110" spans="2:9">
      <c r="B110" s="15"/>
      <c r="C110" s="15"/>
      <c r="D110" s="15"/>
      <c r="E110" s="16"/>
      <c r="F110" s="16"/>
      <c r="G110" s="7"/>
      <c r="H110" s="21"/>
      <c r="I110" s="15"/>
    </row>
    <row r="111" spans="2:9">
      <c r="B111" s="15"/>
      <c r="C111" s="15"/>
      <c r="D111" s="15"/>
      <c r="E111" s="16"/>
      <c r="F111" s="16"/>
      <c r="G111" s="7"/>
      <c r="H111" s="21"/>
      <c r="I111" s="15"/>
    </row>
    <row r="112" spans="2:9">
      <c r="B112" s="15"/>
      <c r="C112" s="15"/>
      <c r="D112" s="15"/>
      <c r="E112" s="16"/>
      <c r="F112" s="16"/>
      <c r="G112" s="7"/>
      <c r="H112" s="21"/>
      <c r="I112" s="15"/>
    </row>
    <row r="113" spans="2:9">
      <c r="B113" s="15"/>
      <c r="C113" s="15"/>
      <c r="D113" s="15"/>
      <c r="E113" s="16"/>
      <c r="F113" s="16"/>
      <c r="G113" s="7"/>
      <c r="H113" s="21"/>
      <c r="I113" s="15"/>
    </row>
    <row r="114" spans="2:9">
      <c r="B114" s="15"/>
      <c r="C114" s="15"/>
      <c r="D114" s="15"/>
      <c r="E114" s="16"/>
      <c r="F114" s="16"/>
      <c r="G114" s="7"/>
      <c r="H114" s="21"/>
      <c r="I114" s="15"/>
    </row>
    <row r="115" spans="2:9">
      <c r="B115" s="15"/>
      <c r="C115" s="15"/>
      <c r="D115" s="15"/>
      <c r="E115" s="16"/>
      <c r="F115" s="16"/>
      <c r="G115" s="7"/>
      <c r="H115" s="21"/>
      <c r="I115" s="15"/>
    </row>
    <row r="116" spans="2:9">
      <c r="B116" s="15"/>
      <c r="C116" s="15"/>
      <c r="D116" s="15"/>
      <c r="E116" s="16"/>
      <c r="F116" s="16"/>
      <c r="G116" s="7"/>
      <c r="H116" s="21"/>
      <c r="I116" s="15"/>
    </row>
    <row r="117" spans="2:9">
      <c r="B117" s="15"/>
      <c r="C117" s="15"/>
      <c r="D117" s="15"/>
      <c r="E117" s="16"/>
      <c r="F117" s="16"/>
      <c r="G117" s="7"/>
      <c r="H117" s="21"/>
      <c r="I117" s="15"/>
    </row>
    <row r="118" spans="2:9">
      <c r="B118" s="15"/>
      <c r="C118" s="15"/>
      <c r="D118" s="15"/>
      <c r="E118" s="16"/>
      <c r="F118" s="16"/>
      <c r="G118" s="7"/>
      <c r="H118" s="21"/>
      <c r="I118" s="15"/>
    </row>
    <row r="119" spans="2:9">
      <c r="B119" s="15"/>
      <c r="C119" s="15"/>
      <c r="D119" s="15"/>
      <c r="E119" s="16"/>
      <c r="F119" s="16"/>
      <c r="G119" s="7"/>
      <c r="H119" s="21"/>
      <c r="I119" s="15"/>
    </row>
    <row r="120" spans="2:9">
      <c r="B120" s="15"/>
      <c r="C120" s="15"/>
      <c r="D120" s="15"/>
      <c r="E120" s="16"/>
      <c r="F120" s="16"/>
      <c r="G120" s="7"/>
      <c r="H120" s="21"/>
      <c r="I120" s="15"/>
    </row>
    <row r="121" spans="2:9">
      <c r="B121" s="15"/>
      <c r="C121" s="15"/>
      <c r="D121" s="15"/>
      <c r="E121" s="16"/>
      <c r="F121" s="16"/>
      <c r="G121" s="7"/>
      <c r="H121" s="21"/>
      <c r="I121" s="15"/>
    </row>
    <row r="122" spans="2:9">
      <c r="B122" s="15"/>
      <c r="C122" s="15"/>
      <c r="D122" s="15"/>
      <c r="E122" s="16"/>
      <c r="F122" s="16"/>
      <c r="G122" s="7"/>
      <c r="H122" s="21"/>
      <c r="I122" s="15"/>
    </row>
    <row r="123" spans="2:9">
      <c r="B123" s="15"/>
      <c r="C123" s="15"/>
      <c r="D123" s="15"/>
      <c r="E123" s="16"/>
      <c r="F123" s="16"/>
      <c r="G123" s="7"/>
      <c r="H123" s="21"/>
      <c r="I123" s="15"/>
    </row>
    <row r="124" spans="2:9">
      <c r="B124" s="15"/>
      <c r="C124" s="15"/>
      <c r="D124" s="15"/>
      <c r="E124" s="16"/>
      <c r="F124" s="16"/>
      <c r="G124" s="7"/>
      <c r="H124" s="21"/>
      <c r="I124" s="15"/>
    </row>
    <row r="125" spans="2:9">
      <c r="B125" s="15"/>
      <c r="C125" s="15"/>
      <c r="D125" s="15"/>
      <c r="E125" s="16"/>
      <c r="F125" s="16"/>
      <c r="G125" s="7"/>
      <c r="H125" s="21"/>
      <c r="I125" s="15"/>
    </row>
    <row r="126" spans="2:9">
      <c r="B126" s="15"/>
      <c r="C126" s="15"/>
      <c r="D126" s="15"/>
      <c r="E126" s="16"/>
      <c r="F126" s="16"/>
      <c r="G126" s="7"/>
      <c r="H126" s="21"/>
      <c r="I126" s="15"/>
    </row>
    <row r="127" spans="2:9">
      <c r="B127" s="15"/>
      <c r="C127" s="15"/>
      <c r="D127" s="15"/>
      <c r="E127" s="16"/>
      <c r="F127" s="16"/>
      <c r="G127" s="7"/>
      <c r="H127" s="21"/>
      <c r="I127" s="15"/>
    </row>
    <row r="128" spans="2:9">
      <c r="B128" s="15"/>
      <c r="C128" s="15"/>
      <c r="D128" s="15"/>
      <c r="E128" s="16"/>
      <c r="F128" s="16"/>
      <c r="G128" s="7"/>
      <c r="H128" s="21"/>
      <c r="I128" s="15"/>
    </row>
    <row r="129" spans="2:9">
      <c r="B129" s="15"/>
      <c r="C129" s="15"/>
      <c r="D129" s="15"/>
      <c r="E129" s="16"/>
      <c r="F129" s="16"/>
      <c r="G129" s="7"/>
      <c r="H129" s="21"/>
      <c r="I129" s="15"/>
    </row>
    <row r="130" spans="2:9">
      <c r="B130" s="15"/>
      <c r="C130" s="15"/>
      <c r="D130" s="15"/>
      <c r="E130" s="16"/>
      <c r="F130" s="16"/>
      <c r="G130" s="7"/>
      <c r="H130" s="21"/>
      <c r="I130" s="15"/>
    </row>
    <row r="131" spans="2:9">
      <c r="B131" s="15"/>
      <c r="C131" s="15"/>
      <c r="D131" s="15"/>
      <c r="E131" s="16"/>
      <c r="F131" s="16"/>
      <c r="G131" s="7"/>
      <c r="H131" s="21"/>
      <c r="I131" s="15"/>
    </row>
    <row r="132" spans="2:9">
      <c r="B132" s="15"/>
      <c r="C132" s="15"/>
      <c r="D132" s="15"/>
      <c r="E132" s="16"/>
      <c r="F132" s="16"/>
      <c r="G132" s="7"/>
      <c r="H132" s="21"/>
      <c r="I132" s="15"/>
    </row>
    <row r="133" spans="2:9">
      <c r="B133" s="15"/>
      <c r="C133" s="15"/>
      <c r="D133" s="15"/>
      <c r="E133" s="16"/>
      <c r="F133" s="16"/>
      <c r="G133" s="7"/>
      <c r="H133" s="21"/>
      <c r="I133" s="15"/>
    </row>
    <row r="134" spans="2:9">
      <c r="B134" s="15"/>
      <c r="C134" s="15"/>
      <c r="D134" s="15"/>
      <c r="E134" s="16"/>
      <c r="F134" s="16"/>
      <c r="G134" s="7"/>
      <c r="H134" s="21"/>
      <c r="I134" s="15"/>
    </row>
    <row r="135" spans="2:9">
      <c r="B135" s="15"/>
      <c r="C135" s="15"/>
      <c r="D135" s="15"/>
      <c r="E135" s="16"/>
      <c r="F135" s="16"/>
      <c r="G135" s="7"/>
      <c r="H135" s="21"/>
      <c r="I135" s="15"/>
    </row>
    <row r="136" spans="2:9">
      <c r="B136" s="15"/>
      <c r="C136" s="15"/>
      <c r="D136" s="15"/>
      <c r="E136" s="16"/>
      <c r="F136" s="16"/>
      <c r="G136" s="7"/>
      <c r="H136" s="21"/>
      <c r="I136" s="15"/>
    </row>
    <row r="137" spans="2:9">
      <c r="B137" s="15"/>
      <c r="C137" s="15"/>
      <c r="D137" s="15"/>
      <c r="E137" s="16"/>
      <c r="F137" s="16"/>
      <c r="G137" s="7"/>
      <c r="H137" s="21"/>
      <c r="I137" s="15"/>
    </row>
    <row r="138" spans="2:9">
      <c r="B138" s="15"/>
      <c r="C138" s="15"/>
      <c r="D138" s="15"/>
      <c r="E138" s="16"/>
      <c r="F138" s="16"/>
      <c r="G138" s="7"/>
      <c r="H138" s="21"/>
      <c r="I138" s="15"/>
    </row>
    <row r="139" spans="2:9">
      <c r="B139" s="15"/>
      <c r="C139" s="15"/>
      <c r="D139" s="15"/>
      <c r="E139" s="16"/>
      <c r="F139" s="16"/>
      <c r="G139" s="7"/>
      <c r="H139" s="21"/>
      <c r="I139" s="15"/>
    </row>
    <row r="140" spans="2:9">
      <c r="B140" s="15"/>
      <c r="C140" s="15"/>
      <c r="D140" s="15"/>
      <c r="E140" s="16"/>
      <c r="F140" s="16"/>
      <c r="G140" s="7"/>
      <c r="H140" s="21"/>
      <c r="I140" s="15"/>
    </row>
    <row r="141" spans="2:9">
      <c r="B141" s="15"/>
      <c r="C141" s="15"/>
      <c r="D141" s="15"/>
      <c r="E141" s="16"/>
      <c r="F141" s="16"/>
      <c r="G141" s="7"/>
      <c r="H141" s="21"/>
      <c r="I141" s="15"/>
    </row>
    <row r="142" spans="2:9">
      <c r="B142" s="15"/>
      <c r="C142" s="15"/>
      <c r="D142" s="15"/>
      <c r="E142" s="16"/>
      <c r="F142" s="16"/>
      <c r="G142" s="7"/>
      <c r="H142" s="21"/>
      <c r="I142" s="15"/>
    </row>
    <row r="143" spans="2:9">
      <c r="B143" s="15"/>
      <c r="C143" s="15"/>
      <c r="D143" s="15"/>
      <c r="E143" s="16"/>
      <c r="F143" s="16"/>
      <c r="G143" s="7"/>
      <c r="H143" s="21"/>
      <c r="I143" s="15"/>
    </row>
    <row r="144" spans="2:9">
      <c r="B144" s="15"/>
      <c r="C144" s="15"/>
      <c r="D144" s="15"/>
      <c r="E144" s="16"/>
      <c r="F144" s="16"/>
      <c r="G144" s="7"/>
      <c r="H144" s="21"/>
      <c r="I144" s="15"/>
    </row>
    <row r="145" spans="2:9">
      <c r="B145" s="15"/>
      <c r="C145" s="15"/>
      <c r="D145" s="15"/>
      <c r="E145" s="16"/>
      <c r="F145" s="16"/>
      <c r="G145" s="7"/>
      <c r="H145" s="21"/>
      <c r="I145" s="15"/>
    </row>
    <row r="146" spans="2:9">
      <c r="B146" s="15"/>
      <c r="C146" s="15"/>
      <c r="D146" s="15"/>
      <c r="E146" s="16"/>
      <c r="F146" s="16"/>
      <c r="G146" s="7"/>
      <c r="H146" s="21"/>
      <c r="I146" s="15"/>
    </row>
    <row r="147" spans="2:9">
      <c r="B147" s="15"/>
      <c r="C147" s="15"/>
      <c r="D147" s="15"/>
      <c r="E147" s="16"/>
      <c r="F147" s="16"/>
      <c r="G147" s="7"/>
      <c r="H147" s="21"/>
      <c r="I147" s="15"/>
    </row>
    <row r="148" spans="2:9">
      <c r="B148" s="15"/>
      <c r="C148" s="15"/>
      <c r="D148" s="15"/>
      <c r="E148" s="16"/>
      <c r="F148" s="16"/>
      <c r="G148" s="7"/>
      <c r="H148" s="21"/>
      <c r="I148" s="15"/>
    </row>
    <row r="149" spans="2:9">
      <c r="B149" s="15"/>
      <c r="C149" s="15"/>
      <c r="D149" s="15"/>
      <c r="E149" s="16"/>
      <c r="F149" s="16"/>
      <c r="G149" s="7"/>
      <c r="H149" s="21"/>
      <c r="I149" s="15"/>
    </row>
    <row r="150" spans="2:9">
      <c r="B150" s="15"/>
      <c r="C150" s="15"/>
      <c r="D150" s="15"/>
      <c r="E150" s="16"/>
      <c r="F150" s="16"/>
      <c r="G150" s="7"/>
      <c r="H150" s="21"/>
      <c r="I150" s="15"/>
    </row>
    <row r="151" spans="2:9">
      <c r="B151" s="15"/>
      <c r="C151" s="15"/>
      <c r="D151" s="15"/>
      <c r="E151" s="16"/>
      <c r="F151" s="16"/>
      <c r="G151" s="7"/>
      <c r="H151" s="21"/>
      <c r="I151" s="15"/>
    </row>
    <row r="152" spans="2:9">
      <c r="B152" s="15"/>
      <c r="C152" s="15"/>
      <c r="D152" s="15"/>
      <c r="E152" s="16"/>
      <c r="F152" s="16"/>
      <c r="G152" s="7"/>
      <c r="H152" s="21"/>
      <c r="I152" s="15"/>
    </row>
    <row r="153" spans="2:9">
      <c r="B153" s="15"/>
      <c r="C153" s="15"/>
      <c r="D153" s="15"/>
      <c r="E153" s="16"/>
      <c r="F153" s="16"/>
      <c r="G153" s="7"/>
      <c r="H153" s="21"/>
      <c r="I153" s="15"/>
    </row>
    <row r="154" spans="2:9">
      <c r="B154" s="15"/>
      <c r="C154" s="15"/>
      <c r="D154" s="15"/>
      <c r="E154" s="16"/>
      <c r="F154" s="16"/>
      <c r="G154" s="7"/>
      <c r="H154" s="21"/>
      <c r="I154" s="15"/>
    </row>
    <row r="155" spans="2:9">
      <c r="B155" s="15"/>
      <c r="C155" s="15"/>
      <c r="D155" s="15"/>
      <c r="E155" s="16"/>
      <c r="F155" s="16"/>
      <c r="G155" s="7"/>
      <c r="H155" s="21"/>
      <c r="I155" s="15"/>
    </row>
    <row r="156" spans="2:9">
      <c r="B156" s="15"/>
      <c r="C156" s="15"/>
      <c r="D156" s="15"/>
      <c r="E156" s="16"/>
      <c r="F156" s="16"/>
      <c r="G156" s="7"/>
      <c r="H156" s="21"/>
      <c r="I156" s="15"/>
    </row>
    <row r="157" spans="2:9">
      <c r="B157" s="15"/>
      <c r="C157" s="15"/>
      <c r="D157" s="15"/>
      <c r="E157" s="16"/>
      <c r="F157" s="16"/>
      <c r="G157" s="7"/>
      <c r="H157" s="21"/>
      <c r="I157" s="15"/>
    </row>
    <row r="158" spans="2:9">
      <c r="B158" s="15"/>
      <c r="C158" s="15"/>
      <c r="D158" s="15"/>
      <c r="E158" s="16"/>
      <c r="F158" s="16"/>
      <c r="G158" s="7"/>
      <c r="H158" s="21"/>
      <c r="I158" s="15"/>
    </row>
    <row r="159" spans="2:9">
      <c r="B159" s="15"/>
      <c r="C159" s="15"/>
      <c r="D159" s="15"/>
      <c r="E159" s="16"/>
      <c r="F159" s="16"/>
      <c r="G159" s="7"/>
      <c r="H159" s="21"/>
      <c r="I159" s="15"/>
    </row>
    <row r="160" spans="2:9">
      <c r="B160" s="15"/>
      <c r="C160" s="15"/>
      <c r="D160" s="15"/>
      <c r="E160" s="16"/>
      <c r="F160" s="16"/>
      <c r="G160" s="7"/>
      <c r="H160" s="21"/>
      <c r="I160" s="15"/>
    </row>
    <row r="161" spans="2:9">
      <c r="B161" s="15"/>
      <c r="C161" s="15"/>
      <c r="D161" s="15"/>
      <c r="E161" s="16"/>
      <c r="F161" s="16"/>
      <c r="G161" s="7"/>
      <c r="H161" s="21"/>
      <c r="I161" s="15"/>
    </row>
    <row r="162" spans="2:9">
      <c r="B162" s="15"/>
      <c r="C162" s="15"/>
      <c r="D162" s="15"/>
      <c r="E162" s="16"/>
      <c r="F162" s="16"/>
      <c r="G162" s="7"/>
      <c r="H162" s="21"/>
      <c r="I162" s="15"/>
    </row>
    <row r="163" spans="2:9">
      <c r="B163" s="15"/>
      <c r="C163" s="15"/>
      <c r="D163" s="15"/>
      <c r="E163" s="16"/>
      <c r="F163" s="16"/>
      <c r="G163" s="7"/>
      <c r="H163" s="21"/>
      <c r="I163" s="15"/>
    </row>
    <row r="164" spans="2:9">
      <c r="B164" s="15"/>
      <c r="C164" s="15"/>
      <c r="D164" s="15"/>
      <c r="E164" s="16"/>
      <c r="F164" s="16"/>
      <c r="G164" s="7"/>
      <c r="H164" s="21"/>
      <c r="I164" s="15"/>
    </row>
    <row r="165" spans="2:9">
      <c r="B165" s="15"/>
      <c r="C165" s="15"/>
      <c r="D165" s="15"/>
      <c r="E165" s="16"/>
      <c r="F165" s="16"/>
      <c r="G165" s="7"/>
      <c r="H165" s="21"/>
      <c r="I165" s="15"/>
    </row>
    <row r="166" spans="2:9">
      <c r="B166" s="15"/>
      <c r="C166" s="15"/>
      <c r="D166" s="15"/>
      <c r="E166" s="16"/>
      <c r="F166" s="16"/>
      <c r="G166" s="7"/>
      <c r="H166" s="21"/>
      <c r="I166" s="15"/>
    </row>
    <row r="167" spans="2:9">
      <c r="B167" s="15"/>
      <c r="C167" s="15"/>
      <c r="D167" s="15"/>
      <c r="E167" s="16"/>
      <c r="F167" s="16"/>
      <c r="G167" s="7"/>
      <c r="H167" s="21"/>
      <c r="I167" s="15"/>
    </row>
    <row r="168" spans="2:9">
      <c r="B168" s="15"/>
      <c r="C168" s="15"/>
      <c r="D168" s="15"/>
      <c r="E168" s="16"/>
      <c r="F168" s="16"/>
      <c r="G168" s="7"/>
      <c r="H168" s="21"/>
      <c r="I168" s="15"/>
    </row>
    <row r="169" spans="2:9">
      <c r="B169" s="15"/>
      <c r="C169" s="15"/>
      <c r="D169" s="15"/>
      <c r="E169" s="16"/>
      <c r="F169" s="16"/>
      <c r="G169" s="7"/>
      <c r="H169" s="21"/>
      <c r="I169" s="15"/>
    </row>
    <row r="170" spans="2:9">
      <c r="B170" s="15"/>
      <c r="C170" s="15"/>
      <c r="D170" s="15"/>
      <c r="E170" s="16"/>
      <c r="F170" s="16"/>
      <c r="G170" s="7"/>
      <c r="H170" s="21"/>
      <c r="I170" s="15"/>
    </row>
    <row r="171" spans="2:9">
      <c r="B171" s="15"/>
      <c r="C171" s="15"/>
      <c r="D171" s="15"/>
      <c r="E171" s="16"/>
      <c r="F171" s="16"/>
      <c r="G171" s="7"/>
      <c r="H171" s="21"/>
      <c r="I171" s="15"/>
    </row>
    <row r="172" spans="2:9">
      <c r="B172" s="15"/>
      <c r="C172" s="15"/>
      <c r="D172" s="15"/>
      <c r="E172" s="16"/>
      <c r="F172" s="16"/>
      <c r="G172" s="7"/>
      <c r="H172" s="21"/>
      <c r="I172" s="15"/>
    </row>
    <row r="173" spans="2:9">
      <c r="B173" s="15"/>
      <c r="C173" s="15"/>
      <c r="D173" s="15"/>
      <c r="E173" s="16"/>
      <c r="F173" s="16"/>
      <c r="G173" s="7"/>
      <c r="H173" s="21"/>
      <c r="I173" s="15"/>
    </row>
    <row r="174" spans="2:9">
      <c r="B174" s="15"/>
      <c r="C174" s="15"/>
      <c r="D174" s="15"/>
      <c r="E174" s="16"/>
      <c r="F174" s="16"/>
      <c r="G174" s="7"/>
      <c r="H174" s="21"/>
      <c r="I174" s="15"/>
    </row>
    <row r="175" spans="2:9">
      <c r="B175" s="15"/>
      <c r="C175" s="15"/>
      <c r="D175" s="15"/>
      <c r="E175" s="16"/>
      <c r="F175" s="16"/>
      <c r="G175" s="7"/>
      <c r="H175" s="21"/>
      <c r="I175" s="15"/>
    </row>
    <row r="176" spans="2:9">
      <c r="B176" s="15"/>
      <c r="C176" s="15"/>
      <c r="D176" s="15"/>
      <c r="E176" s="16"/>
      <c r="F176" s="16"/>
      <c r="G176" s="7"/>
      <c r="H176" s="21"/>
      <c r="I176" s="15"/>
    </row>
    <row r="177" spans="2:9">
      <c r="B177" s="15"/>
      <c r="C177" s="15"/>
      <c r="D177" s="15"/>
      <c r="E177" s="16"/>
      <c r="F177" s="16"/>
      <c r="G177" s="7"/>
      <c r="H177" s="21"/>
      <c r="I177" s="15"/>
    </row>
    <row r="178" spans="2:9">
      <c r="B178" s="15"/>
      <c r="C178" s="15"/>
      <c r="D178" s="15"/>
      <c r="E178" s="16"/>
      <c r="F178" s="16"/>
      <c r="G178" s="7"/>
      <c r="H178" s="21"/>
      <c r="I178" s="15"/>
    </row>
    <row r="179" spans="2:9">
      <c r="B179" s="15"/>
      <c r="C179" s="15"/>
      <c r="D179" s="15"/>
      <c r="E179" s="16"/>
      <c r="F179" s="16"/>
      <c r="G179" s="7"/>
      <c r="H179" s="21"/>
      <c r="I179" s="15"/>
    </row>
    <row r="180" spans="2:9">
      <c r="B180" s="15"/>
      <c r="C180" s="15"/>
      <c r="D180" s="15"/>
      <c r="E180" s="16"/>
      <c r="F180" s="16"/>
      <c r="G180" s="7"/>
      <c r="H180" s="21"/>
      <c r="I180" s="15"/>
    </row>
    <row r="181" spans="2:9">
      <c r="B181" s="15"/>
      <c r="C181" s="15"/>
      <c r="D181" s="15"/>
      <c r="E181" s="16"/>
      <c r="F181" s="16"/>
      <c r="G181" s="7"/>
      <c r="H181" s="21"/>
      <c r="I181" s="15"/>
    </row>
    <row r="182" spans="2:9">
      <c r="B182" s="15"/>
      <c r="C182" s="15"/>
      <c r="D182" s="15"/>
      <c r="E182" s="16"/>
      <c r="F182" s="16"/>
      <c r="G182" s="7"/>
      <c r="H182" s="21"/>
      <c r="I182" s="15"/>
    </row>
    <row r="183" spans="2:9">
      <c r="B183" s="15"/>
      <c r="C183" s="15"/>
      <c r="D183" s="15"/>
      <c r="E183" s="16"/>
      <c r="F183" s="16"/>
      <c r="G183" s="7"/>
      <c r="H183" s="21"/>
      <c r="I183" s="15"/>
    </row>
    <row r="184" spans="2:9">
      <c r="B184" s="15"/>
      <c r="C184" s="15"/>
      <c r="D184" s="15"/>
      <c r="E184" s="16"/>
      <c r="F184" s="16"/>
      <c r="G184" s="7"/>
      <c r="H184" s="21"/>
      <c r="I184" s="15"/>
    </row>
    <row r="185" spans="2:9">
      <c r="B185" s="15"/>
      <c r="C185" s="15"/>
      <c r="D185" s="15"/>
      <c r="E185" s="16"/>
      <c r="F185" s="16"/>
      <c r="G185" s="7"/>
      <c r="H185" s="21"/>
      <c r="I185" s="15"/>
    </row>
    <row r="186" spans="2:9">
      <c r="B186" s="15"/>
      <c r="C186" s="15"/>
      <c r="D186" s="15"/>
      <c r="E186" s="16"/>
      <c r="F186" s="16"/>
      <c r="G186" s="7"/>
      <c r="H186" s="21"/>
      <c r="I186" s="15"/>
    </row>
    <row r="187" spans="2:9">
      <c r="B187" s="15"/>
      <c r="C187" s="15"/>
      <c r="D187" s="15"/>
      <c r="E187" s="16"/>
      <c r="F187" s="16"/>
      <c r="G187" s="7"/>
      <c r="H187" s="21"/>
      <c r="I187" s="15"/>
    </row>
    <row r="188" spans="2:9">
      <c r="B188" s="15"/>
      <c r="C188" s="15"/>
      <c r="D188" s="15"/>
      <c r="E188" s="16"/>
      <c r="F188" s="16"/>
      <c r="G188" s="7"/>
      <c r="H188" s="21"/>
      <c r="I188" s="15"/>
    </row>
    <row r="189" spans="2:9">
      <c r="B189" s="15"/>
      <c r="C189" s="15"/>
      <c r="D189" s="15"/>
      <c r="E189" s="16"/>
      <c r="F189" s="16"/>
      <c r="G189" s="7"/>
      <c r="H189" s="21"/>
      <c r="I189" s="15"/>
    </row>
    <row r="190" spans="2:9">
      <c r="B190" s="15"/>
      <c r="C190" s="15"/>
      <c r="D190" s="15"/>
      <c r="E190" s="16"/>
      <c r="F190" s="16"/>
      <c r="G190" s="7"/>
      <c r="H190" s="21"/>
      <c r="I190" s="15"/>
    </row>
    <row r="191" spans="2:9">
      <c r="B191" s="15"/>
      <c r="C191" s="15"/>
      <c r="D191" s="15"/>
      <c r="E191" s="16"/>
      <c r="F191" s="16"/>
      <c r="G191" s="7"/>
      <c r="H191" s="21"/>
      <c r="I191" s="15"/>
    </row>
    <row r="192" spans="2:9">
      <c r="B192" s="15"/>
      <c r="C192" s="15"/>
      <c r="D192" s="15"/>
      <c r="E192" s="16"/>
      <c r="F192" s="16"/>
      <c r="G192" s="7"/>
      <c r="H192" s="21"/>
      <c r="I192" s="15"/>
    </row>
    <row r="193" spans="2:9">
      <c r="B193" s="15"/>
      <c r="C193" s="15"/>
      <c r="D193" s="15"/>
      <c r="E193" s="16"/>
      <c r="F193" s="16"/>
      <c r="G193" s="7"/>
      <c r="H193" s="21"/>
      <c r="I193" s="15"/>
    </row>
    <row r="194" spans="2:9">
      <c r="B194" s="15"/>
      <c r="C194" s="15"/>
      <c r="D194" s="15"/>
      <c r="E194" s="16"/>
      <c r="F194" s="16"/>
      <c r="G194" s="7"/>
      <c r="H194" s="21"/>
      <c r="I194" s="15"/>
    </row>
    <row r="195" spans="2:9">
      <c r="B195" s="15"/>
      <c r="C195" s="15"/>
      <c r="D195" s="15"/>
      <c r="E195" s="16"/>
      <c r="F195" s="16"/>
      <c r="G195" s="7"/>
      <c r="H195" s="21"/>
      <c r="I195" s="15"/>
    </row>
  </sheetData>
  <mergeCells count="1">
    <mergeCell ref="B1:J2"/>
  </mergeCells>
  <hyperlinks>
    <hyperlink ref="H4" r:id="rId1" xr:uid="{00000000-0004-0000-0000-000000000000}"/>
    <hyperlink ref="H5" r:id="rId2" xr:uid="{00000000-0004-0000-0000-000001000000}"/>
    <hyperlink ref="H15" r:id="rId3" xr:uid="{00000000-0004-0000-0000-000002000000}"/>
    <hyperlink ref="H16" r:id="rId4" xr:uid="{00000000-0004-0000-0000-000003000000}"/>
    <hyperlink ref="H20" r:id="rId5" xr:uid="{00000000-0004-0000-0000-000004000000}"/>
    <hyperlink ref="H22" r:id="rId6" xr:uid="{00000000-0004-0000-0000-000005000000}"/>
    <hyperlink ref="H23" r:id="rId7" xr:uid="{00000000-0004-0000-0000-000006000000}"/>
    <hyperlink ref="H30" r:id="rId8" xr:uid="{00000000-0004-0000-0000-000007000000}"/>
    <hyperlink ref="H6" r:id="rId9" xr:uid="{00000000-0004-0000-0000-000008000000}"/>
    <hyperlink ref="H7" r:id="rId10" xr:uid="{00000000-0004-0000-0000-000009000000}"/>
    <hyperlink ref="H8" r:id="rId11" xr:uid="{00000000-0004-0000-0000-00000A000000}"/>
    <hyperlink ref="H31" r:id="rId12" xr:uid="{00000000-0004-0000-0000-00000B000000}"/>
    <hyperlink ref="H9" r:id="rId13" xr:uid="{00000000-0004-0000-0000-00000C000000}"/>
    <hyperlink ref="H10" r:id="rId14" xr:uid="{00000000-0004-0000-0000-00000D000000}"/>
    <hyperlink ref="H11" r:id="rId15" xr:uid="{00000000-0004-0000-0000-00000E000000}"/>
    <hyperlink ref="H12" r:id="rId16" xr:uid="{00000000-0004-0000-0000-00000F000000}"/>
    <hyperlink ref="H13" r:id="rId17" xr:uid="{00000000-0004-0000-0000-000010000000}"/>
  </hyperlinks>
  <pageMargins left="0.7" right="0.7" top="0.75" bottom="0.75" header="0.3" footer="0.3"/>
  <pageSetup paperSize="9" scale="16" orientation="portrait"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95"/>
  <sheetViews>
    <sheetView zoomScale="80" zoomScaleNormal="80" workbookViewId="0">
      <selection activeCell="E98" sqref="E98"/>
    </sheetView>
  </sheetViews>
  <sheetFormatPr defaultColWidth="11.625" defaultRowHeight="15"/>
  <cols>
    <col min="1" max="1" width="4.375" style="1" customWidth="1"/>
    <col min="2" max="2" width="13.25" style="1" bestFit="1" customWidth="1"/>
    <col min="3" max="3" width="36.625" style="1" customWidth="1"/>
    <col min="4" max="4" width="56.875" style="1" customWidth="1"/>
    <col min="5" max="5" width="13.75" style="1" customWidth="1"/>
    <col min="6" max="6" width="12.125" style="1" customWidth="1"/>
    <col min="7" max="7" width="11.25" style="1" customWidth="1"/>
    <col min="8" max="8" width="22.125" style="1" customWidth="1"/>
    <col min="9" max="9" width="11.25" style="1" customWidth="1"/>
    <col min="10" max="10" width="9.125" style="1" customWidth="1"/>
    <col min="11" max="12" width="11.25" style="1" customWidth="1"/>
    <col min="13" max="13" width="21.75" style="1" bestFit="1" customWidth="1"/>
    <col min="14" max="14" width="11.25" style="1" customWidth="1"/>
    <col min="15" max="15" width="7.875" style="1" customWidth="1"/>
    <col min="16" max="17" width="11.25" style="1" customWidth="1"/>
    <col min="18" max="18" width="21" style="1" bestFit="1" customWidth="1"/>
    <col min="19" max="16384" width="11.625" style="1"/>
  </cols>
  <sheetData>
    <row r="3" spans="2:22" ht="34.9" customHeight="1">
      <c r="B3" s="46" t="s">
        <v>101</v>
      </c>
      <c r="C3" s="47"/>
      <c r="D3" s="47"/>
      <c r="E3" s="47"/>
      <c r="F3" s="47"/>
      <c r="G3" s="47"/>
      <c r="H3" s="47"/>
      <c r="I3" s="47"/>
      <c r="J3" s="47"/>
      <c r="K3" s="47"/>
      <c r="L3" s="47"/>
      <c r="M3" s="47"/>
      <c r="N3" s="47"/>
      <c r="O3" s="47"/>
      <c r="P3" s="47"/>
      <c r="Q3" s="47"/>
      <c r="R3" s="47"/>
      <c r="S3" s="47"/>
      <c r="T3" s="47"/>
      <c r="U3" s="47"/>
      <c r="V3" s="47"/>
    </row>
    <row r="4" spans="2:22" ht="43.15" customHeight="1">
      <c r="B4" s="2" t="s">
        <v>102</v>
      </c>
      <c r="C4" s="3">
        <v>1234</v>
      </c>
      <c r="D4" s="2" t="s">
        <v>103</v>
      </c>
      <c r="E4" s="48" t="s">
        <v>104</v>
      </c>
      <c r="F4" s="49"/>
      <c r="G4" s="49"/>
      <c r="H4" s="49"/>
      <c r="I4" s="49"/>
      <c r="J4" s="49"/>
      <c r="K4" s="49"/>
      <c r="L4" s="49"/>
      <c r="M4" s="49"/>
      <c r="N4" s="49"/>
      <c r="O4" s="49"/>
      <c r="P4" s="49"/>
      <c r="Q4" s="49"/>
      <c r="R4" s="49"/>
      <c r="S4" s="49"/>
      <c r="T4" s="49"/>
      <c r="U4" s="49"/>
      <c r="V4" s="49"/>
    </row>
    <row r="5" spans="2:22" ht="60">
      <c r="B5" s="4" t="s">
        <v>105</v>
      </c>
      <c r="C5" s="4" t="s">
        <v>106</v>
      </c>
      <c r="D5" s="4" t="s">
        <v>107</v>
      </c>
      <c r="E5" s="5" t="s">
        <v>108</v>
      </c>
      <c r="F5" s="5" t="s">
        <v>109</v>
      </c>
      <c r="G5" s="5" t="s">
        <v>110</v>
      </c>
      <c r="H5" s="5" t="s">
        <v>111</v>
      </c>
      <c r="I5" s="4" t="s">
        <v>112</v>
      </c>
      <c r="J5" s="4" t="s">
        <v>113</v>
      </c>
      <c r="K5" s="4" t="s">
        <v>114</v>
      </c>
      <c r="L5" s="4" t="s">
        <v>115</v>
      </c>
      <c r="M5" s="5" t="s">
        <v>116</v>
      </c>
      <c r="N5" s="4" t="s">
        <v>112</v>
      </c>
      <c r="O5" s="4" t="s">
        <v>113</v>
      </c>
      <c r="P5" s="4" t="s">
        <v>114</v>
      </c>
      <c r="Q5" s="4" t="s">
        <v>115</v>
      </c>
      <c r="R5" s="5" t="s">
        <v>117</v>
      </c>
      <c r="S5" s="4" t="s">
        <v>112</v>
      </c>
      <c r="T5" s="4" t="s">
        <v>113</v>
      </c>
      <c r="U5" s="4" t="s">
        <v>114</v>
      </c>
      <c r="V5" s="4" t="s">
        <v>115</v>
      </c>
    </row>
    <row r="6" spans="2:22" s="36" customFormat="1" ht="75">
      <c r="B6" s="28">
        <v>1</v>
      </c>
      <c r="C6" s="30" t="s">
        <v>118</v>
      </c>
      <c r="D6" s="30" t="s">
        <v>119</v>
      </c>
      <c r="E6" s="28" t="s">
        <v>120</v>
      </c>
      <c r="F6" s="28">
        <v>1</v>
      </c>
      <c r="G6" s="28" t="s">
        <v>121</v>
      </c>
      <c r="H6" s="30" t="s">
        <v>10</v>
      </c>
      <c r="I6" s="28">
        <v>18000</v>
      </c>
      <c r="J6" s="28">
        <v>0</v>
      </c>
      <c r="K6" s="28">
        <f>I6+J6</f>
        <v>18000</v>
      </c>
      <c r="L6" s="28">
        <f>K6*F6</f>
        <v>18000</v>
      </c>
      <c r="M6" s="28" t="s">
        <v>17</v>
      </c>
      <c r="N6" s="28">
        <v>22500</v>
      </c>
      <c r="O6" s="28">
        <v>0</v>
      </c>
      <c r="P6" s="28">
        <f>N6+O6</f>
        <v>22500</v>
      </c>
      <c r="Q6" s="28">
        <f t="shared" ref="Q6:Q13" si="0">P6*F6</f>
        <v>22500</v>
      </c>
      <c r="R6" s="28" t="s">
        <v>72</v>
      </c>
      <c r="S6" s="28">
        <v>18900</v>
      </c>
      <c r="T6" s="28">
        <v>0</v>
      </c>
      <c r="U6" s="28">
        <f>S6+T6</f>
        <v>18900</v>
      </c>
      <c r="V6" s="28">
        <f>U6*F6</f>
        <v>18900</v>
      </c>
    </row>
    <row r="7" spans="2:22" s="36" customFormat="1" ht="60">
      <c r="B7" s="28">
        <v>2</v>
      </c>
      <c r="C7" s="28" t="s">
        <v>122</v>
      </c>
      <c r="D7" s="6" t="s">
        <v>123</v>
      </c>
      <c r="E7" s="28" t="s">
        <v>120</v>
      </c>
      <c r="F7" s="28">
        <v>1</v>
      </c>
      <c r="G7" s="28" t="s">
        <v>121</v>
      </c>
      <c r="H7" s="30" t="s">
        <v>10</v>
      </c>
      <c r="I7" s="28">
        <v>18000</v>
      </c>
      <c r="J7" s="28">
        <v>0</v>
      </c>
      <c r="K7" s="28">
        <f t="shared" ref="K7:K70" si="1">I7+J7</f>
        <v>18000</v>
      </c>
      <c r="L7" s="28">
        <f t="shared" ref="L7:L70" si="2">K7*F7</f>
        <v>18000</v>
      </c>
      <c r="M7" s="28" t="s">
        <v>23</v>
      </c>
      <c r="N7" s="28">
        <v>68618</v>
      </c>
      <c r="O7" s="28">
        <v>0</v>
      </c>
      <c r="P7" s="28">
        <f t="shared" ref="P7:P70" si="3">N7+O7</f>
        <v>68618</v>
      </c>
      <c r="Q7" s="28">
        <f t="shared" si="0"/>
        <v>68618</v>
      </c>
      <c r="R7" s="28" t="s">
        <v>28</v>
      </c>
      <c r="S7" s="28">
        <v>19599</v>
      </c>
      <c r="T7" s="28">
        <v>0</v>
      </c>
      <c r="U7" s="28">
        <f t="shared" ref="U7:U70" si="4">S7+T7</f>
        <v>19599</v>
      </c>
      <c r="V7" s="28">
        <f t="shared" ref="V7:V70" si="5">U7*F7</f>
        <v>19599</v>
      </c>
    </row>
    <row r="8" spans="2:22" s="36" customFormat="1" ht="30">
      <c r="B8" s="28">
        <v>3</v>
      </c>
      <c r="C8" s="28" t="s">
        <v>124</v>
      </c>
      <c r="D8" s="6" t="s">
        <v>125</v>
      </c>
      <c r="E8" s="28" t="s">
        <v>120</v>
      </c>
      <c r="F8" s="28">
        <v>1</v>
      </c>
      <c r="G8" s="28" t="s">
        <v>121</v>
      </c>
      <c r="H8" s="30" t="s">
        <v>10</v>
      </c>
      <c r="I8" s="28">
        <v>61100</v>
      </c>
      <c r="J8" s="28">
        <v>0</v>
      </c>
      <c r="K8" s="28">
        <f t="shared" si="1"/>
        <v>61100</v>
      </c>
      <c r="L8" s="28">
        <f t="shared" si="2"/>
        <v>61100</v>
      </c>
      <c r="M8" s="28" t="s">
        <v>17</v>
      </c>
      <c r="N8" s="28">
        <v>51000</v>
      </c>
      <c r="O8" s="28">
        <v>0</v>
      </c>
      <c r="P8" s="28">
        <f t="shared" si="3"/>
        <v>51000</v>
      </c>
      <c r="Q8" s="28">
        <f t="shared" si="0"/>
        <v>51000</v>
      </c>
      <c r="R8" s="28" t="s">
        <v>28</v>
      </c>
      <c r="S8" s="28">
        <v>36998</v>
      </c>
      <c r="T8" s="28">
        <v>0</v>
      </c>
      <c r="U8" s="28">
        <f t="shared" si="4"/>
        <v>36998</v>
      </c>
      <c r="V8" s="28">
        <f t="shared" si="5"/>
        <v>36998</v>
      </c>
    </row>
    <row r="9" spans="2:22" s="36" customFormat="1" ht="60">
      <c r="B9" s="28">
        <v>4</v>
      </c>
      <c r="C9" s="28" t="s">
        <v>126</v>
      </c>
      <c r="D9" s="6" t="s">
        <v>127</v>
      </c>
      <c r="E9" s="28" t="s">
        <v>120</v>
      </c>
      <c r="F9" s="28">
        <v>1</v>
      </c>
      <c r="G9" s="28" t="s">
        <v>121</v>
      </c>
      <c r="H9" s="30" t="s">
        <v>10</v>
      </c>
      <c r="I9" s="38">
        <v>303.75</v>
      </c>
      <c r="J9" s="38">
        <f t="shared" ref="J9:J40" si="6">+ROUND(I9*0.19,0)</f>
        <v>58</v>
      </c>
      <c r="K9" s="38">
        <f t="shared" si="1"/>
        <v>361.75</v>
      </c>
      <c r="L9" s="38">
        <f t="shared" si="2"/>
        <v>361.75</v>
      </c>
      <c r="M9" s="28" t="s">
        <v>23</v>
      </c>
      <c r="N9" s="39">
        <v>315.87</v>
      </c>
      <c r="O9" s="28">
        <f>+ROUND(N9*0.19,0)</f>
        <v>60</v>
      </c>
      <c r="P9" s="39">
        <f t="shared" si="3"/>
        <v>375.87</v>
      </c>
      <c r="Q9" s="39">
        <f t="shared" si="0"/>
        <v>375.87</v>
      </c>
      <c r="R9" s="28" t="s">
        <v>74</v>
      </c>
      <c r="S9" s="39">
        <v>383.2</v>
      </c>
      <c r="T9" s="39">
        <f t="shared" ref="T9:T66" si="7">+ROUND(S9*0.19,0)</f>
        <v>73</v>
      </c>
      <c r="U9" s="39">
        <f t="shared" si="4"/>
        <v>456.2</v>
      </c>
      <c r="V9" s="39">
        <f t="shared" si="5"/>
        <v>456.2</v>
      </c>
    </row>
    <row r="10" spans="2:22" s="36" customFormat="1">
      <c r="B10" s="28">
        <v>5</v>
      </c>
      <c r="C10" s="6" t="s">
        <v>128</v>
      </c>
      <c r="D10" s="6" t="s">
        <v>129</v>
      </c>
      <c r="E10" s="28" t="s">
        <v>120</v>
      </c>
      <c r="F10" s="28">
        <v>1</v>
      </c>
      <c r="G10" s="28" t="s">
        <v>121</v>
      </c>
      <c r="H10" s="30" t="s">
        <v>34</v>
      </c>
      <c r="I10" s="28">
        <v>49500</v>
      </c>
      <c r="J10" s="28">
        <v>0</v>
      </c>
      <c r="K10" s="28">
        <f t="shared" si="1"/>
        <v>49500</v>
      </c>
      <c r="L10" s="28">
        <f t="shared" si="2"/>
        <v>49500</v>
      </c>
      <c r="M10" s="28" t="s">
        <v>23</v>
      </c>
      <c r="N10" s="28">
        <v>63000</v>
      </c>
      <c r="O10" s="28">
        <v>0</v>
      </c>
      <c r="P10" s="28">
        <f t="shared" si="3"/>
        <v>63000</v>
      </c>
      <c r="Q10" s="28">
        <f t="shared" si="0"/>
        <v>63000</v>
      </c>
      <c r="R10" s="28" t="s">
        <v>130</v>
      </c>
      <c r="S10" s="28">
        <v>46000</v>
      </c>
      <c r="T10" s="28">
        <v>0</v>
      </c>
      <c r="U10" s="28">
        <f t="shared" si="4"/>
        <v>46000</v>
      </c>
      <c r="V10" s="28">
        <f t="shared" si="5"/>
        <v>46000</v>
      </c>
    </row>
    <row r="11" spans="2:22" s="36" customFormat="1" ht="30">
      <c r="B11" s="28">
        <v>6</v>
      </c>
      <c r="C11" s="6" t="s">
        <v>131</v>
      </c>
      <c r="D11" s="6" t="s">
        <v>132</v>
      </c>
      <c r="E11" s="28" t="s">
        <v>120</v>
      </c>
      <c r="F11" s="28">
        <v>1</v>
      </c>
      <c r="G11" s="28" t="s">
        <v>121</v>
      </c>
      <c r="H11" s="30" t="s">
        <v>10</v>
      </c>
      <c r="I11" s="28">
        <v>10250</v>
      </c>
      <c r="J11" s="28">
        <v>0</v>
      </c>
      <c r="K11" s="28">
        <f t="shared" si="1"/>
        <v>10250</v>
      </c>
      <c r="L11" s="28">
        <f t="shared" si="2"/>
        <v>10250</v>
      </c>
      <c r="M11" s="28" t="s">
        <v>23</v>
      </c>
      <c r="N11" s="39">
        <v>9520.17</v>
      </c>
      <c r="O11" s="28">
        <f>+ROUND(N11*0.19,0)</f>
        <v>1809</v>
      </c>
      <c r="P11" s="39">
        <f t="shared" si="3"/>
        <v>11329.17</v>
      </c>
      <c r="Q11" s="39">
        <f t="shared" si="0"/>
        <v>11329.17</v>
      </c>
      <c r="R11" s="28" t="s">
        <v>130</v>
      </c>
      <c r="S11" s="28">
        <v>8200</v>
      </c>
      <c r="T11" s="28">
        <f t="shared" si="7"/>
        <v>1558</v>
      </c>
      <c r="U11" s="28">
        <f t="shared" si="4"/>
        <v>9758</v>
      </c>
      <c r="V11" s="28">
        <f t="shared" si="5"/>
        <v>9758</v>
      </c>
    </row>
    <row r="12" spans="2:22" s="36" customFormat="1" ht="45">
      <c r="B12" s="28">
        <v>7</v>
      </c>
      <c r="C12" s="28" t="s">
        <v>133</v>
      </c>
      <c r="D12" s="6" t="s">
        <v>134</v>
      </c>
      <c r="E12" s="28" t="s">
        <v>120</v>
      </c>
      <c r="F12" s="28">
        <v>1</v>
      </c>
      <c r="G12" s="28" t="s">
        <v>121</v>
      </c>
      <c r="H12" s="30" t="s">
        <v>10</v>
      </c>
      <c r="I12" s="28">
        <v>66400</v>
      </c>
      <c r="J12" s="28">
        <v>0</v>
      </c>
      <c r="K12" s="28">
        <f t="shared" si="1"/>
        <v>66400</v>
      </c>
      <c r="L12" s="28">
        <f t="shared" si="2"/>
        <v>66400</v>
      </c>
      <c r="M12" s="28" t="s">
        <v>34</v>
      </c>
      <c r="N12" s="28">
        <v>43400</v>
      </c>
      <c r="O12" s="28">
        <v>0</v>
      </c>
      <c r="P12" s="28">
        <f t="shared" si="3"/>
        <v>43400</v>
      </c>
      <c r="Q12" s="28">
        <f t="shared" si="0"/>
        <v>43400</v>
      </c>
      <c r="R12" s="28" t="s">
        <v>135</v>
      </c>
      <c r="S12" s="28">
        <v>68618</v>
      </c>
      <c r="T12" s="28">
        <v>0</v>
      </c>
      <c r="U12" s="28">
        <f t="shared" si="4"/>
        <v>68618</v>
      </c>
      <c r="V12" s="28">
        <f t="shared" si="5"/>
        <v>68618</v>
      </c>
    </row>
    <row r="13" spans="2:22" s="36" customFormat="1" ht="45">
      <c r="B13" s="28">
        <v>8</v>
      </c>
      <c r="C13" s="6" t="s">
        <v>136</v>
      </c>
      <c r="D13" s="6" t="s">
        <v>137</v>
      </c>
      <c r="E13" s="28" t="s">
        <v>120</v>
      </c>
      <c r="F13" s="28">
        <v>1</v>
      </c>
      <c r="G13" s="28" t="s">
        <v>121</v>
      </c>
      <c r="H13" s="30" t="s">
        <v>10</v>
      </c>
      <c r="I13" s="28">
        <v>61400</v>
      </c>
      <c r="J13" s="28">
        <v>0</v>
      </c>
      <c r="K13" s="28">
        <f t="shared" si="1"/>
        <v>61400</v>
      </c>
      <c r="L13" s="28">
        <f t="shared" si="2"/>
        <v>61400</v>
      </c>
      <c r="M13" s="28" t="s">
        <v>34</v>
      </c>
      <c r="N13" s="28">
        <v>54651</v>
      </c>
      <c r="O13" s="28">
        <v>0</v>
      </c>
      <c r="P13" s="28">
        <f t="shared" si="3"/>
        <v>54651</v>
      </c>
      <c r="Q13" s="28">
        <f t="shared" si="0"/>
        <v>54651</v>
      </c>
      <c r="R13" s="28" t="s">
        <v>138</v>
      </c>
      <c r="S13" s="28">
        <v>49400</v>
      </c>
      <c r="T13" s="28">
        <f t="shared" si="7"/>
        <v>9386</v>
      </c>
      <c r="U13" s="28">
        <f t="shared" si="4"/>
        <v>58786</v>
      </c>
      <c r="V13" s="28">
        <f t="shared" si="5"/>
        <v>58786</v>
      </c>
    </row>
    <row r="14" spans="2:22" s="36" customFormat="1" ht="30">
      <c r="B14" s="28">
        <v>9</v>
      </c>
      <c r="C14" s="6" t="s">
        <v>139</v>
      </c>
      <c r="D14" s="6" t="s">
        <v>140</v>
      </c>
      <c r="E14" s="28" t="s">
        <v>120</v>
      </c>
      <c r="F14" s="28">
        <v>1</v>
      </c>
      <c r="G14" s="28" t="s">
        <v>121</v>
      </c>
      <c r="H14" s="30" t="s">
        <v>10</v>
      </c>
      <c r="I14" s="28">
        <v>14500</v>
      </c>
      <c r="J14" s="28">
        <v>0</v>
      </c>
      <c r="K14" s="28">
        <f t="shared" si="1"/>
        <v>14500</v>
      </c>
      <c r="L14" s="28">
        <f t="shared" si="2"/>
        <v>14500</v>
      </c>
      <c r="M14" s="28" t="s">
        <v>23</v>
      </c>
      <c r="N14" s="28">
        <v>40924</v>
      </c>
      <c r="O14" s="28">
        <v>0</v>
      </c>
      <c r="P14" s="28">
        <f t="shared" si="3"/>
        <v>40924</v>
      </c>
      <c r="Q14" s="28">
        <f>P14*F14</f>
        <v>40924</v>
      </c>
      <c r="R14" s="28" t="s">
        <v>138</v>
      </c>
      <c r="S14" s="28">
        <v>16200</v>
      </c>
      <c r="T14" s="28">
        <v>0</v>
      </c>
      <c r="U14" s="28">
        <f t="shared" si="4"/>
        <v>16200</v>
      </c>
      <c r="V14" s="28">
        <f t="shared" si="5"/>
        <v>16200</v>
      </c>
    </row>
    <row r="15" spans="2:22" s="36" customFormat="1" ht="60">
      <c r="B15" s="28">
        <v>10</v>
      </c>
      <c r="C15" s="6" t="s">
        <v>141</v>
      </c>
      <c r="D15" s="6" t="s">
        <v>142</v>
      </c>
      <c r="E15" s="28" t="s">
        <v>120</v>
      </c>
      <c r="F15" s="28">
        <v>1</v>
      </c>
      <c r="G15" s="28" t="s">
        <v>121</v>
      </c>
      <c r="H15" s="30" t="s">
        <v>10</v>
      </c>
      <c r="I15" s="28">
        <v>68800</v>
      </c>
      <c r="J15" s="28">
        <v>0</v>
      </c>
      <c r="K15" s="28">
        <f t="shared" si="1"/>
        <v>68800</v>
      </c>
      <c r="L15" s="28">
        <f t="shared" si="2"/>
        <v>68800</v>
      </c>
      <c r="M15" s="28" t="s">
        <v>17</v>
      </c>
      <c r="N15" s="28">
        <v>57600</v>
      </c>
      <c r="O15" s="28">
        <v>0</v>
      </c>
      <c r="P15" s="28">
        <f t="shared" si="3"/>
        <v>57600</v>
      </c>
      <c r="Q15" s="28">
        <f t="shared" ref="Q15:Q32" si="8">P15*F15</f>
        <v>57600</v>
      </c>
      <c r="R15" s="28" t="s">
        <v>66</v>
      </c>
      <c r="S15" s="28">
        <v>35200</v>
      </c>
      <c r="T15" s="28">
        <v>0</v>
      </c>
      <c r="U15" s="28">
        <f t="shared" si="4"/>
        <v>35200</v>
      </c>
      <c r="V15" s="28">
        <f t="shared" si="5"/>
        <v>35200</v>
      </c>
    </row>
    <row r="16" spans="2:22" s="36" customFormat="1" ht="105">
      <c r="B16" s="28">
        <v>11</v>
      </c>
      <c r="C16" s="6" t="s">
        <v>143</v>
      </c>
      <c r="D16" s="6" t="s">
        <v>144</v>
      </c>
      <c r="E16" s="28" t="s">
        <v>120</v>
      </c>
      <c r="F16" s="28">
        <v>1</v>
      </c>
      <c r="G16" s="28" t="s">
        <v>121</v>
      </c>
      <c r="H16" s="30" t="s">
        <v>10</v>
      </c>
      <c r="I16" s="28">
        <v>12200</v>
      </c>
      <c r="J16" s="28">
        <v>0</v>
      </c>
      <c r="K16" s="28">
        <f t="shared" si="1"/>
        <v>12200</v>
      </c>
      <c r="L16" s="28">
        <f t="shared" si="2"/>
        <v>12200</v>
      </c>
      <c r="M16" s="28" t="s">
        <v>17</v>
      </c>
      <c r="N16" s="28">
        <v>8800</v>
      </c>
      <c r="O16" s="28">
        <v>0</v>
      </c>
      <c r="P16" s="28">
        <f t="shared" si="3"/>
        <v>8800</v>
      </c>
      <c r="Q16" s="28">
        <f t="shared" si="8"/>
        <v>8800</v>
      </c>
      <c r="R16" s="28" t="s">
        <v>28</v>
      </c>
      <c r="S16" s="28">
        <v>8617</v>
      </c>
      <c r="T16" s="28">
        <v>0</v>
      </c>
      <c r="U16" s="28">
        <f t="shared" si="4"/>
        <v>8617</v>
      </c>
      <c r="V16" s="28">
        <f t="shared" si="5"/>
        <v>8617</v>
      </c>
    </row>
    <row r="17" spans="2:22" s="36" customFormat="1" ht="120">
      <c r="B17" s="28">
        <v>12</v>
      </c>
      <c r="C17" s="6" t="s">
        <v>145</v>
      </c>
      <c r="D17" s="6" t="s">
        <v>146</v>
      </c>
      <c r="E17" s="28" t="s">
        <v>120</v>
      </c>
      <c r="F17" s="28">
        <v>1</v>
      </c>
      <c r="G17" s="28" t="s">
        <v>121</v>
      </c>
      <c r="H17" s="30" t="s">
        <v>10</v>
      </c>
      <c r="I17" s="28">
        <v>21900</v>
      </c>
      <c r="J17" s="28">
        <v>0</v>
      </c>
      <c r="K17" s="28">
        <f t="shared" si="1"/>
        <v>21900</v>
      </c>
      <c r="L17" s="28">
        <f t="shared" si="2"/>
        <v>21900</v>
      </c>
      <c r="M17" s="30" t="s">
        <v>63</v>
      </c>
      <c r="N17" s="28">
        <v>51000</v>
      </c>
      <c r="O17" s="28">
        <v>0</v>
      </c>
      <c r="P17" s="28">
        <f t="shared" si="3"/>
        <v>51000</v>
      </c>
      <c r="Q17" s="28">
        <f t="shared" si="8"/>
        <v>51000</v>
      </c>
      <c r="R17" s="28" t="s">
        <v>60</v>
      </c>
      <c r="S17" s="39">
        <v>32414.58</v>
      </c>
      <c r="T17" s="28">
        <v>0</v>
      </c>
      <c r="U17" s="39">
        <f t="shared" si="4"/>
        <v>32414.58</v>
      </c>
      <c r="V17" s="39">
        <f t="shared" si="5"/>
        <v>32414.58</v>
      </c>
    </row>
    <row r="18" spans="2:22" s="36" customFormat="1" ht="30">
      <c r="B18" s="28">
        <v>13</v>
      </c>
      <c r="C18" s="28" t="s">
        <v>147</v>
      </c>
      <c r="D18" s="6" t="s">
        <v>148</v>
      </c>
      <c r="E18" s="28" t="s">
        <v>120</v>
      </c>
      <c r="F18" s="28">
        <v>1</v>
      </c>
      <c r="G18" s="28" t="s">
        <v>121</v>
      </c>
      <c r="H18" s="30" t="s">
        <v>10</v>
      </c>
      <c r="I18" s="28">
        <v>41800</v>
      </c>
      <c r="J18" s="28">
        <v>0</v>
      </c>
      <c r="K18" s="28">
        <f t="shared" si="1"/>
        <v>41800</v>
      </c>
      <c r="L18" s="28">
        <f t="shared" si="2"/>
        <v>41800</v>
      </c>
      <c r="M18" s="28" t="s">
        <v>23</v>
      </c>
      <c r="N18" s="28">
        <v>43283</v>
      </c>
      <c r="O18" s="28">
        <v>0</v>
      </c>
      <c r="P18" s="28">
        <f t="shared" si="3"/>
        <v>43283</v>
      </c>
      <c r="Q18" s="28">
        <f t="shared" si="8"/>
        <v>43283</v>
      </c>
      <c r="R18" s="28" t="s">
        <v>149</v>
      </c>
      <c r="S18" s="28">
        <v>41650</v>
      </c>
      <c r="T18" s="28">
        <v>0</v>
      </c>
      <c r="U18" s="28">
        <f t="shared" si="4"/>
        <v>41650</v>
      </c>
      <c r="V18" s="28">
        <f t="shared" si="5"/>
        <v>41650</v>
      </c>
    </row>
    <row r="19" spans="2:22" s="36" customFormat="1" ht="30">
      <c r="B19" s="28">
        <v>14</v>
      </c>
      <c r="C19" s="6" t="s">
        <v>150</v>
      </c>
      <c r="D19" s="6" t="s">
        <v>151</v>
      </c>
      <c r="E19" s="28" t="s">
        <v>120</v>
      </c>
      <c r="F19" s="28">
        <v>1</v>
      </c>
      <c r="G19" s="28" t="s">
        <v>121</v>
      </c>
      <c r="H19" s="30" t="s">
        <v>10</v>
      </c>
      <c r="I19" s="28">
        <v>14950</v>
      </c>
      <c r="J19" s="28">
        <v>0</v>
      </c>
      <c r="K19" s="28">
        <f t="shared" si="1"/>
        <v>14950</v>
      </c>
      <c r="L19" s="28">
        <f t="shared" si="2"/>
        <v>14950</v>
      </c>
      <c r="M19" s="28" t="s">
        <v>28</v>
      </c>
      <c r="N19" s="28">
        <v>28739</v>
      </c>
      <c r="O19" s="28">
        <v>0</v>
      </c>
      <c r="P19" s="28">
        <f t="shared" si="3"/>
        <v>28739</v>
      </c>
      <c r="Q19" s="28">
        <f t="shared" si="8"/>
        <v>28739</v>
      </c>
      <c r="R19" s="28" t="s">
        <v>68</v>
      </c>
      <c r="S19" s="28">
        <v>24900</v>
      </c>
      <c r="T19" s="28">
        <f t="shared" si="7"/>
        <v>4731</v>
      </c>
      <c r="U19" s="28">
        <f t="shared" si="4"/>
        <v>29631</v>
      </c>
      <c r="V19" s="28">
        <f t="shared" si="5"/>
        <v>29631</v>
      </c>
    </row>
    <row r="20" spans="2:22" s="36" customFormat="1" ht="45">
      <c r="B20" s="28">
        <v>15</v>
      </c>
      <c r="C20" s="6" t="s">
        <v>152</v>
      </c>
      <c r="D20" s="6" t="s">
        <v>153</v>
      </c>
      <c r="E20" s="28" t="s">
        <v>120</v>
      </c>
      <c r="F20" s="28">
        <v>1</v>
      </c>
      <c r="G20" s="28" t="s">
        <v>121</v>
      </c>
      <c r="H20" s="30" t="s">
        <v>10</v>
      </c>
      <c r="I20" s="28">
        <v>69000</v>
      </c>
      <c r="J20" s="28">
        <v>0</v>
      </c>
      <c r="K20" s="28">
        <f t="shared" si="1"/>
        <v>69000</v>
      </c>
      <c r="L20" s="28">
        <f t="shared" si="2"/>
        <v>69000</v>
      </c>
      <c r="M20" s="28" t="s">
        <v>34</v>
      </c>
      <c r="N20" s="28">
        <v>97150</v>
      </c>
      <c r="O20" s="28">
        <v>0</v>
      </c>
      <c r="P20" s="28">
        <f t="shared" si="3"/>
        <v>97150</v>
      </c>
      <c r="Q20" s="28">
        <f t="shared" si="8"/>
        <v>97150</v>
      </c>
      <c r="R20" s="28" t="s">
        <v>28</v>
      </c>
      <c r="S20" s="28">
        <v>12608</v>
      </c>
      <c r="T20" s="28">
        <v>0</v>
      </c>
      <c r="U20" s="28">
        <f t="shared" si="4"/>
        <v>12608</v>
      </c>
      <c r="V20" s="28">
        <f t="shared" si="5"/>
        <v>12608</v>
      </c>
    </row>
    <row r="21" spans="2:22" s="36" customFormat="1">
      <c r="B21" s="28">
        <v>16</v>
      </c>
      <c r="C21" s="6" t="s">
        <v>154</v>
      </c>
      <c r="D21" s="6" t="s">
        <v>155</v>
      </c>
      <c r="E21" s="28" t="s">
        <v>120</v>
      </c>
      <c r="F21" s="28">
        <v>1</v>
      </c>
      <c r="G21" s="28" t="s">
        <v>121</v>
      </c>
      <c r="H21" s="30" t="s">
        <v>45</v>
      </c>
      <c r="I21" s="28">
        <v>1600</v>
      </c>
      <c r="J21" s="28">
        <v>0</v>
      </c>
      <c r="K21" s="28">
        <f t="shared" si="1"/>
        <v>1600</v>
      </c>
      <c r="L21" s="28">
        <f t="shared" si="2"/>
        <v>1600</v>
      </c>
      <c r="M21" s="28" t="s">
        <v>23</v>
      </c>
      <c r="N21" s="28">
        <v>1917</v>
      </c>
      <c r="O21" s="28">
        <v>0</v>
      </c>
      <c r="P21" s="28">
        <f t="shared" si="3"/>
        <v>1917</v>
      </c>
      <c r="Q21" s="28">
        <f t="shared" si="8"/>
        <v>1917</v>
      </c>
      <c r="R21" s="28" t="s">
        <v>130</v>
      </c>
      <c r="S21" s="28">
        <v>2000</v>
      </c>
      <c r="T21" s="28">
        <v>0</v>
      </c>
      <c r="U21" s="28">
        <f t="shared" si="4"/>
        <v>2000</v>
      </c>
      <c r="V21" s="28">
        <f t="shared" si="5"/>
        <v>2000</v>
      </c>
    </row>
    <row r="22" spans="2:22" s="36" customFormat="1">
      <c r="B22" s="28">
        <v>17</v>
      </c>
      <c r="C22" s="6" t="s">
        <v>156</v>
      </c>
      <c r="D22" s="6" t="s">
        <v>157</v>
      </c>
      <c r="E22" s="28" t="s">
        <v>120</v>
      </c>
      <c r="F22" s="28">
        <v>1</v>
      </c>
      <c r="G22" s="28" t="s">
        <v>121</v>
      </c>
      <c r="H22" s="30" t="s">
        <v>45</v>
      </c>
      <c r="I22" s="28">
        <v>1600</v>
      </c>
      <c r="J22" s="28">
        <v>0</v>
      </c>
      <c r="K22" s="28">
        <f t="shared" si="1"/>
        <v>1600</v>
      </c>
      <c r="L22" s="28">
        <f t="shared" si="2"/>
        <v>1600</v>
      </c>
      <c r="M22" s="28" t="s">
        <v>23</v>
      </c>
      <c r="N22" s="28">
        <v>1917</v>
      </c>
      <c r="O22" s="28">
        <v>0</v>
      </c>
      <c r="P22" s="28">
        <f t="shared" si="3"/>
        <v>1917</v>
      </c>
      <c r="Q22" s="28">
        <f t="shared" si="8"/>
        <v>1917</v>
      </c>
      <c r="R22" s="28" t="s">
        <v>130</v>
      </c>
      <c r="S22" s="28">
        <v>2000</v>
      </c>
      <c r="T22" s="28">
        <v>0</v>
      </c>
      <c r="U22" s="28">
        <f t="shared" si="4"/>
        <v>2000</v>
      </c>
      <c r="V22" s="28">
        <f t="shared" si="5"/>
        <v>2000</v>
      </c>
    </row>
    <row r="23" spans="2:22" s="36" customFormat="1">
      <c r="B23" s="28">
        <v>18</v>
      </c>
      <c r="C23" s="6" t="s">
        <v>158</v>
      </c>
      <c r="D23" s="6" t="s">
        <v>159</v>
      </c>
      <c r="E23" s="28" t="s">
        <v>120</v>
      </c>
      <c r="F23" s="28">
        <v>1</v>
      </c>
      <c r="G23" s="28" t="s">
        <v>121</v>
      </c>
      <c r="H23" s="30" t="s">
        <v>45</v>
      </c>
      <c r="I23" s="28">
        <v>1600</v>
      </c>
      <c r="J23" s="28">
        <v>0</v>
      </c>
      <c r="K23" s="28">
        <f t="shared" si="1"/>
        <v>1600</v>
      </c>
      <c r="L23" s="28">
        <f t="shared" si="2"/>
        <v>1600</v>
      </c>
      <c r="M23" s="28" t="s">
        <v>23</v>
      </c>
      <c r="N23" s="28">
        <v>1917</v>
      </c>
      <c r="O23" s="28">
        <v>0</v>
      </c>
      <c r="P23" s="28">
        <f t="shared" si="3"/>
        <v>1917</v>
      </c>
      <c r="Q23" s="28">
        <f t="shared" si="8"/>
        <v>1917</v>
      </c>
      <c r="R23" s="28" t="s">
        <v>130</v>
      </c>
      <c r="S23" s="28">
        <v>2000</v>
      </c>
      <c r="T23" s="28">
        <v>0</v>
      </c>
      <c r="U23" s="28">
        <f t="shared" si="4"/>
        <v>2000</v>
      </c>
      <c r="V23" s="28">
        <f t="shared" si="5"/>
        <v>2000</v>
      </c>
    </row>
    <row r="24" spans="2:22" s="36" customFormat="1" ht="30">
      <c r="B24" s="28">
        <v>19</v>
      </c>
      <c r="C24" s="28" t="s">
        <v>160</v>
      </c>
      <c r="D24" s="6" t="s">
        <v>161</v>
      </c>
      <c r="E24" s="28" t="s">
        <v>120</v>
      </c>
      <c r="F24" s="28">
        <v>1</v>
      </c>
      <c r="G24" s="28" t="s">
        <v>121</v>
      </c>
      <c r="H24" s="30" t="s">
        <v>10</v>
      </c>
      <c r="I24" s="28">
        <v>39600</v>
      </c>
      <c r="J24" s="28">
        <v>0</v>
      </c>
      <c r="K24" s="28">
        <f t="shared" si="1"/>
        <v>39600</v>
      </c>
      <c r="L24" s="28">
        <f t="shared" si="2"/>
        <v>39600</v>
      </c>
      <c r="M24" s="28" t="s">
        <v>17</v>
      </c>
      <c r="N24" s="28">
        <v>35200</v>
      </c>
      <c r="O24" s="28">
        <v>0</v>
      </c>
      <c r="P24" s="28">
        <f t="shared" si="3"/>
        <v>35200</v>
      </c>
      <c r="Q24" s="28">
        <f t="shared" si="8"/>
        <v>35200</v>
      </c>
      <c r="R24" s="28" t="s">
        <v>28</v>
      </c>
      <c r="S24" s="28">
        <v>129309</v>
      </c>
      <c r="T24" s="28">
        <v>0</v>
      </c>
      <c r="U24" s="28">
        <f t="shared" si="4"/>
        <v>129309</v>
      </c>
      <c r="V24" s="28">
        <f t="shared" si="5"/>
        <v>129309</v>
      </c>
    </row>
    <row r="25" spans="2:22" s="36" customFormat="1" ht="30">
      <c r="B25" s="28">
        <v>20</v>
      </c>
      <c r="C25" s="6" t="s">
        <v>162</v>
      </c>
      <c r="D25" s="6" t="s">
        <v>163</v>
      </c>
      <c r="E25" s="28" t="s">
        <v>120</v>
      </c>
      <c r="F25" s="28">
        <v>1</v>
      </c>
      <c r="G25" s="28" t="s">
        <v>121</v>
      </c>
      <c r="H25" s="30" t="s">
        <v>10</v>
      </c>
      <c r="I25" s="28">
        <v>32800</v>
      </c>
      <c r="J25" s="28">
        <v>0</v>
      </c>
      <c r="K25" s="28">
        <f t="shared" si="1"/>
        <v>32800</v>
      </c>
      <c r="L25" s="28">
        <f t="shared" si="2"/>
        <v>32800</v>
      </c>
      <c r="M25" s="28" t="s">
        <v>34</v>
      </c>
      <c r="N25" s="28">
        <v>82750</v>
      </c>
      <c r="O25" s="28">
        <v>0</v>
      </c>
      <c r="P25" s="28">
        <f t="shared" si="3"/>
        <v>82750</v>
      </c>
      <c r="Q25" s="28">
        <f t="shared" si="8"/>
        <v>82750</v>
      </c>
      <c r="R25" s="28" t="s">
        <v>130</v>
      </c>
      <c r="S25" s="28">
        <v>28000</v>
      </c>
      <c r="T25" s="28">
        <v>0</v>
      </c>
      <c r="U25" s="28">
        <f t="shared" si="4"/>
        <v>28000</v>
      </c>
      <c r="V25" s="28">
        <f t="shared" si="5"/>
        <v>28000</v>
      </c>
    </row>
    <row r="26" spans="2:22" s="36" customFormat="1" ht="45">
      <c r="B26" s="28">
        <v>21</v>
      </c>
      <c r="C26" s="6" t="s">
        <v>164</v>
      </c>
      <c r="D26" s="6" t="s">
        <v>165</v>
      </c>
      <c r="E26" s="28" t="s">
        <v>120</v>
      </c>
      <c r="F26" s="28">
        <v>1</v>
      </c>
      <c r="G26" s="28" t="s">
        <v>121</v>
      </c>
      <c r="H26" s="30" t="s">
        <v>10</v>
      </c>
      <c r="I26" s="28">
        <v>26300</v>
      </c>
      <c r="J26" s="28">
        <v>0</v>
      </c>
      <c r="K26" s="28">
        <f t="shared" si="1"/>
        <v>26300</v>
      </c>
      <c r="L26" s="28">
        <f t="shared" si="2"/>
        <v>26300</v>
      </c>
      <c r="M26" s="28" t="s">
        <v>34</v>
      </c>
      <c r="N26" s="28">
        <v>21801</v>
      </c>
      <c r="O26" s="28">
        <v>0</v>
      </c>
      <c r="P26" s="28">
        <f t="shared" si="3"/>
        <v>21801</v>
      </c>
      <c r="Q26" s="28">
        <f t="shared" si="8"/>
        <v>21801</v>
      </c>
      <c r="R26" s="28" t="s">
        <v>28</v>
      </c>
      <c r="S26" s="28">
        <v>19301</v>
      </c>
      <c r="T26" s="28">
        <v>0</v>
      </c>
      <c r="U26" s="28">
        <f t="shared" si="4"/>
        <v>19301</v>
      </c>
      <c r="V26" s="28">
        <f t="shared" si="5"/>
        <v>19301</v>
      </c>
    </row>
    <row r="27" spans="2:22" s="36" customFormat="1" ht="30">
      <c r="B27" s="28">
        <v>22</v>
      </c>
      <c r="C27" s="6" t="s">
        <v>166</v>
      </c>
      <c r="D27" s="6" t="s">
        <v>167</v>
      </c>
      <c r="E27" s="28" t="s">
        <v>120</v>
      </c>
      <c r="F27" s="28">
        <v>1</v>
      </c>
      <c r="G27" s="28" t="s">
        <v>121</v>
      </c>
      <c r="H27" s="30" t="s">
        <v>10</v>
      </c>
      <c r="I27" s="28">
        <v>104000</v>
      </c>
      <c r="J27" s="28">
        <v>0</v>
      </c>
      <c r="K27" s="28">
        <f t="shared" si="1"/>
        <v>104000</v>
      </c>
      <c r="L27" s="28">
        <f t="shared" si="2"/>
        <v>104000</v>
      </c>
      <c r="M27" s="30" t="s">
        <v>70</v>
      </c>
      <c r="N27" s="28">
        <v>109100</v>
      </c>
      <c r="O27" s="28">
        <v>0</v>
      </c>
      <c r="P27" s="28">
        <f t="shared" si="3"/>
        <v>109100</v>
      </c>
      <c r="Q27" s="28">
        <f t="shared" si="8"/>
        <v>109100</v>
      </c>
      <c r="R27" s="28" t="s">
        <v>60</v>
      </c>
      <c r="S27" s="28">
        <v>67882</v>
      </c>
      <c r="T27" s="28">
        <v>0</v>
      </c>
      <c r="U27" s="28">
        <f t="shared" si="4"/>
        <v>67882</v>
      </c>
      <c r="V27" s="28">
        <f t="shared" si="5"/>
        <v>67882</v>
      </c>
    </row>
    <row r="28" spans="2:22" s="36" customFormat="1" ht="30">
      <c r="B28" s="28">
        <v>23</v>
      </c>
      <c r="C28" s="6" t="s">
        <v>168</v>
      </c>
      <c r="D28" s="6" t="s">
        <v>169</v>
      </c>
      <c r="E28" s="28" t="s">
        <v>120</v>
      </c>
      <c r="F28" s="28">
        <v>1</v>
      </c>
      <c r="G28" s="28" t="s">
        <v>121</v>
      </c>
      <c r="H28" s="30" t="s">
        <v>34</v>
      </c>
      <c r="I28" s="28">
        <v>589</v>
      </c>
      <c r="J28" s="28">
        <f t="shared" si="6"/>
        <v>112</v>
      </c>
      <c r="K28" s="28">
        <f t="shared" si="1"/>
        <v>701</v>
      </c>
      <c r="L28" s="28">
        <f t="shared" si="2"/>
        <v>701</v>
      </c>
      <c r="M28" s="28" t="s">
        <v>23</v>
      </c>
      <c r="N28" s="28">
        <v>492</v>
      </c>
      <c r="O28" s="28">
        <f t="shared" ref="O28:O58" si="9">+ROUND(N28*0.19,0)</f>
        <v>93</v>
      </c>
      <c r="P28" s="28">
        <f t="shared" si="3"/>
        <v>585</v>
      </c>
      <c r="Q28" s="28">
        <f t="shared" si="8"/>
        <v>585</v>
      </c>
      <c r="R28" s="28" t="s">
        <v>130</v>
      </c>
      <c r="S28" s="28">
        <v>393</v>
      </c>
      <c r="T28" s="28">
        <f t="shared" si="7"/>
        <v>75</v>
      </c>
      <c r="U28" s="28">
        <f t="shared" si="4"/>
        <v>468</v>
      </c>
      <c r="V28" s="28">
        <f t="shared" si="5"/>
        <v>468</v>
      </c>
    </row>
    <row r="29" spans="2:22" s="36" customFormat="1" ht="45">
      <c r="B29" s="28">
        <v>24</v>
      </c>
      <c r="C29" s="6" t="s">
        <v>170</v>
      </c>
      <c r="D29" s="6" t="s">
        <v>171</v>
      </c>
      <c r="E29" s="28" t="s">
        <v>120</v>
      </c>
      <c r="F29" s="28">
        <v>1</v>
      </c>
      <c r="G29" s="28" t="s">
        <v>121</v>
      </c>
      <c r="H29" s="30" t="s">
        <v>10</v>
      </c>
      <c r="I29" s="39">
        <v>19495.599999999999</v>
      </c>
      <c r="J29" s="39">
        <f t="shared" si="6"/>
        <v>3704</v>
      </c>
      <c r="K29" s="39">
        <f t="shared" si="1"/>
        <v>23199.599999999999</v>
      </c>
      <c r="L29" s="39">
        <f t="shared" si="2"/>
        <v>23199.599999999999</v>
      </c>
      <c r="M29" s="28" t="s">
        <v>23</v>
      </c>
      <c r="N29" s="39">
        <v>1820.17</v>
      </c>
      <c r="O29" s="39">
        <f t="shared" si="9"/>
        <v>346</v>
      </c>
      <c r="P29" s="39">
        <f t="shared" si="3"/>
        <v>2166.17</v>
      </c>
      <c r="Q29" s="39">
        <f t="shared" si="8"/>
        <v>2166.17</v>
      </c>
      <c r="R29" s="28" t="s">
        <v>130</v>
      </c>
      <c r="S29" s="28">
        <v>1400</v>
      </c>
      <c r="T29" s="28">
        <f t="shared" si="7"/>
        <v>266</v>
      </c>
      <c r="U29" s="28">
        <f t="shared" si="4"/>
        <v>1666</v>
      </c>
      <c r="V29" s="28">
        <f t="shared" si="5"/>
        <v>1666</v>
      </c>
    </row>
    <row r="30" spans="2:22" s="36" customFormat="1" ht="90">
      <c r="B30" s="28">
        <v>25</v>
      </c>
      <c r="C30" s="28" t="s">
        <v>172</v>
      </c>
      <c r="D30" s="6" t="s">
        <v>173</v>
      </c>
      <c r="E30" s="28" t="s">
        <v>120</v>
      </c>
      <c r="F30" s="28">
        <v>1</v>
      </c>
      <c r="G30" s="28" t="s">
        <v>121</v>
      </c>
      <c r="H30" s="30" t="s">
        <v>10</v>
      </c>
      <c r="I30" s="28">
        <v>144600</v>
      </c>
      <c r="J30" s="28">
        <v>0</v>
      </c>
      <c r="K30" s="28">
        <f t="shared" si="1"/>
        <v>144600</v>
      </c>
      <c r="L30" s="28">
        <f t="shared" si="2"/>
        <v>144600</v>
      </c>
      <c r="M30" s="28" t="s">
        <v>45</v>
      </c>
      <c r="N30" s="28">
        <v>51000</v>
      </c>
      <c r="O30" s="28">
        <v>0</v>
      </c>
      <c r="P30" s="28">
        <f t="shared" si="3"/>
        <v>51000</v>
      </c>
      <c r="Q30" s="28">
        <f t="shared" si="8"/>
        <v>51000</v>
      </c>
      <c r="R30" s="28" t="s">
        <v>130</v>
      </c>
      <c r="S30" s="28">
        <v>126000</v>
      </c>
      <c r="T30" s="28">
        <v>0</v>
      </c>
      <c r="U30" s="28">
        <f t="shared" si="4"/>
        <v>126000</v>
      </c>
      <c r="V30" s="28">
        <f t="shared" si="5"/>
        <v>126000</v>
      </c>
    </row>
    <row r="31" spans="2:22" s="36" customFormat="1" ht="45">
      <c r="B31" s="28">
        <v>26</v>
      </c>
      <c r="C31" s="6" t="s">
        <v>174</v>
      </c>
      <c r="D31" s="6" t="s">
        <v>175</v>
      </c>
      <c r="E31" s="28" t="s">
        <v>120</v>
      </c>
      <c r="F31" s="28">
        <v>1</v>
      </c>
      <c r="G31" s="28" t="s">
        <v>121</v>
      </c>
      <c r="H31" s="30" t="s">
        <v>10</v>
      </c>
      <c r="I31" s="28">
        <v>26700</v>
      </c>
      <c r="J31" s="28">
        <v>0</v>
      </c>
      <c r="K31" s="28">
        <f t="shared" si="1"/>
        <v>26700</v>
      </c>
      <c r="L31" s="28">
        <f t="shared" si="2"/>
        <v>26700</v>
      </c>
      <c r="M31" s="28" t="s">
        <v>23</v>
      </c>
      <c r="N31" s="28">
        <v>23657</v>
      </c>
      <c r="O31" s="28">
        <v>0</v>
      </c>
      <c r="P31" s="28">
        <f t="shared" si="3"/>
        <v>23657</v>
      </c>
      <c r="Q31" s="28">
        <f t="shared" si="8"/>
        <v>23657</v>
      </c>
      <c r="R31" s="28" t="s">
        <v>34</v>
      </c>
      <c r="S31" s="28">
        <v>67350</v>
      </c>
      <c r="T31" s="28">
        <v>0</v>
      </c>
      <c r="U31" s="28">
        <f t="shared" si="4"/>
        <v>67350</v>
      </c>
      <c r="V31" s="28">
        <f t="shared" si="5"/>
        <v>67350</v>
      </c>
    </row>
    <row r="32" spans="2:22" s="36" customFormat="1" ht="30">
      <c r="B32" s="28">
        <v>27</v>
      </c>
      <c r="C32" s="6" t="s">
        <v>139</v>
      </c>
      <c r="D32" s="6" t="s">
        <v>176</v>
      </c>
      <c r="E32" s="28" t="s">
        <v>120</v>
      </c>
      <c r="F32" s="28">
        <v>1</v>
      </c>
      <c r="G32" s="28" t="s">
        <v>121</v>
      </c>
      <c r="H32" s="30" t="s">
        <v>10</v>
      </c>
      <c r="I32" s="28">
        <v>22100</v>
      </c>
      <c r="J32" s="28">
        <v>0</v>
      </c>
      <c r="K32" s="28">
        <f t="shared" si="1"/>
        <v>22100</v>
      </c>
      <c r="L32" s="28">
        <f t="shared" si="2"/>
        <v>22100</v>
      </c>
      <c r="M32" s="28" t="s">
        <v>28</v>
      </c>
      <c r="N32" s="28">
        <v>58734</v>
      </c>
      <c r="O32" s="28">
        <v>0</v>
      </c>
      <c r="P32" s="28">
        <f t="shared" si="3"/>
        <v>58734</v>
      </c>
      <c r="Q32" s="28">
        <f t="shared" si="8"/>
        <v>58734</v>
      </c>
      <c r="R32" s="30" t="s">
        <v>99</v>
      </c>
      <c r="S32" s="28">
        <v>81500</v>
      </c>
      <c r="T32" s="28">
        <v>0</v>
      </c>
      <c r="U32" s="28">
        <f t="shared" si="4"/>
        <v>81500</v>
      </c>
      <c r="V32" s="28">
        <f t="shared" si="5"/>
        <v>81500</v>
      </c>
    </row>
    <row r="33" spans="2:22" s="36" customFormat="1" ht="90">
      <c r="B33" s="28">
        <v>28</v>
      </c>
      <c r="C33" s="6" t="s">
        <v>177</v>
      </c>
      <c r="D33" s="6" t="s">
        <v>178</v>
      </c>
      <c r="E33" s="28" t="s">
        <v>120</v>
      </c>
      <c r="F33" s="28">
        <v>1</v>
      </c>
      <c r="G33" s="28" t="s">
        <v>121</v>
      </c>
      <c r="H33" s="30" t="s">
        <v>10</v>
      </c>
      <c r="I33" s="28">
        <v>91591</v>
      </c>
      <c r="J33" s="28">
        <v>0</v>
      </c>
      <c r="K33" s="28">
        <f t="shared" si="1"/>
        <v>91591</v>
      </c>
      <c r="L33" s="28">
        <f t="shared" si="2"/>
        <v>91591</v>
      </c>
      <c r="M33" s="28" t="s">
        <v>23</v>
      </c>
      <c r="N33" s="28">
        <v>142443</v>
      </c>
      <c r="O33" s="28">
        <v>0</v>
      </c>
      <c r="P33" s="28">
        <f t="shared" si="3"/>
        <v>142443</v>
      </c>
      <c r="Q33" s="28">
        <f>P33*F33</f>
        <v>142443</v>
      </c>
      <c r="R33" s="28" t="s">
        <v>34</v>
      </c>
      <c r="S33" s="28">
        <v>93000</v>
      </c>
      <c r="T33" s="28">
        <f>+ROUND(S33*0.05,0)</f>
        <v>4650</v>
      </c>
      <c r="U33" s="28">
        <f t="shared" si="4"/>
        <v>97650</v>
      </c>
      <c r="V33" s="28">
        <f t="shared" si="5"/>
        <v>97650</v>
      </c>
    </row>
    <row r="34" spans="2:22" s="36" customFormat="1" ht="30">
      <c r="B34" s="28">
        <v>29</v>
      </c>
      <c r="C34" s="6" t="s">
        <v>179</v>
      </c>
      <c r="D34" s="6" t="s">
        <v>180</v>
      </c>
      <c r="E34" s="28" t="s">
        <v>120</v>
      </c>
      <c r="F34" s="28">
        <v>1</v>
      </c>
      <c r="G34" s="28" t="s">
        <v>121</v>
      </c>
      <c r="H34" s="30" t="s">
        <v>10</v>
      </c>
      <c r="I34" s="28">
        <v>81300</v>
      </c>
      <c r="J34" s="28">
        <v>0</v>
      </c>
      <c r="K34" s="28">
        <f t="shared" si="1"/>
        <v>81300</v>
      </c>
      <c r="L34" s="28">
        <f t="shared" si="2"/>
        <v>81300</v>
      </c>
      <c r="M34" s="28" t="s">
        <v>28</v>
      </c>
      <c r="N34" s="28">
        <v>49999</v>
      </c>
      <c r="O34" s="28">
        <v>0</v>
      </c>
      <c r="P34" s="28">
        <f t="shared" si="3"/>
        <v>49999</v>
      </c>
      <c r="Q34" s="28">
        <f>P34*F34</f>
        <v>49999</v>
      </c>
      <c r="R34" s="28" t="s">
        <v>80</v>
      </c>
      <c r="S34" s="28">
        <v>81300</v>
      </c>
      <c r="T34" s="28">
        <v>0</v>
      </c>
      <c r="U34" s="28">
        <f t="shared" si="4"/>
        <v>81300</v>
      </c>
      <c r="V34" s="28">
        <f t="shared" si="5"/>
        <v>81300</v>
      </c>
    </row>
    <row r="35" spans="2:22" s="36" customFormat="1" ht="30">
      <c r="B35" s="28">
        <v>30</v>
      </c>
      <c r="C35" s="6" t="s">
        <v>181</v>
      </c>
      <c r="D35" s="6" t="s">
        <v>182</v>
      </c>
      <c r="E35" s="28" t="s">
        <v>120</v>
      </c>
      <c r="F35" s="28">
        <v>1</v>
      </c>
      <c r="G35" s="28" t="s">
        <v>121</v>
      </c>
      <c r="H35" s="30" t="s">
        <v>10</v>
      </c>
      <c r="I35" s="39">
        <v>18571.400000000001</v>
      </c>
      <c r="J35" s="39">
        <f t="shared" ref="J35:J36" si="10">+ROUND(I35*0.19,0)</f>
        <v>3529</v>
      </c>
      <c r="K35" s="39">
        <f t="shared" si="1"/>
        <v>22100.400000000001</v>
      </c>
      <c r="L35" s="39">
        <f t="shared" si="2"/>
        <v>22100.400000000001</v>
      </c>
      <c r="M35" s="28" t="s">
        <v>23</v>
      </c>
      <c r="N35" s="39">
        <v>15340.34</v>
      </c>
      <c r="O35" s="39">
        <f t="shared" si="9"/>
        <v>2915</v>
      </c>
      <c r="P35" s="39">
        <f t="shared" si="3"/>
        <v>18255.34</v>
      </c>
      <c r="Q35" s="39">
        <f t="shared" ref="Q35:Q44" si="11">P35*F35</f>
        <v>18255.34</v>
      </c>
      <c r="R35" s="28" t="s">
        <v>130</v>
      </c>
      <c r="S35" s="28">
        <v>14700</v>
      </c>
      <c r="T35" s="28">
        <f t="shared" si="7"/>
        <v>2793</v>
      </c>
      <c r="U35" s="28">
        <f t="shared" si="4"/>
        <v>17493</v>
      </c>
      <c r="V35" s="28">
        <f t="shared" si="5"/>
        <v>17493</v>
      </c>
    </row>
    <row r="36" spans="2:22" s="36" customFormat="1" ht="30">
      <c r="B36" s="28">
        <v>31</v>
      </c>
      <c r="C36" s="28" t="s">
        <v>181</v>
      </c>
      <c r="D36" s="6" t="s">
        <v>183</v>
      </c>
      <c r="E36" s="28" t="s">
        <v>120</v>
      </c>
      <c r="F36" s="28">
        <v>1</v>
      </c>
      <c r="G36" s="28" t="s">
        <v>121</v>
      </c>
      <c r="H36" s="30" t="s">
        <v>10</v>
      </c>
      <c r="I36" s="39">
        <v>16470.599999999999</v>
      </c>
      <c r="J36" s="39">
        <f t="shared" si="10"/>
        <v>3129</v>
      </c>
      <c r="K36" s="39">
        <f t="shared" si="1"/>
        <v>19599.599999999999</v>
      </c>
      <c r="L36" s="39">
        <f t="shared" si="2"/>
        <v>19599.599999999999</v>
      </c>
      <c r="M36" s="28" t="s">
        <v>23</v>
      </c>
      <c r="N36" s="28">
        <v>18200</v>
      </c>
      <c r="O36" s="28">
        <f t="shared" si="9"/>
        <v>3458</v>
      </c>
      <c r="P36" s="28">
        <f t="shared" si="3"/>
        <v>21658</v>
      </c>
      <c r="Q36" s="28">
        <f t="shared" si="11"/>
        <v>21658</v>
      </c>
      <c r="R36" s="28" t="s">
        <v>130</v>
      </c>
      <c r="S36" s="28">
        <v>14700</v>
      </c>
      <c r="T36" s="28">
        <f t="shared" si="7"/>
        <v>2793</v>
      </c>
      <c r="U36" s="28">
        <f t="shared" si="4"/>
        <v>17493</v>
      </c>
      <c r="V36" s="28">
        <f t="shared" si="5"/>
        <v>17493</v>
      </c>
    </row>
    <row r="37" spans="2:22" s="36" customFormat="1" ht="30">
      <c r="B37" s="28">
        <v>32</v>
      </c>
      <c r="C37" s="6" t="s">
        <v>184</v>
      </c>
      <c r="D37" s="6" t="s">
        <v>185</v>
      </c>
      <c r="E37" s="28" t="s">
        <v>120</v>
      </c>
      <c r="F37" s="28">
        <v>1</v>
      </c>
      <c r="G37" s="28" t="s">
        <v>121</v>
      </c>
      <c r="H37" s="30" t="s">
        <v>10</v>
      </c>
      <c r="I37" s="28">
        <v>4900</v>
      </c>
      <c r="J37" s="28">
        <f t="shared" si="6"/>
        <v>931</v>
      </c>
      <c r="K37" s="28">
        <f t="shared" si="1"/>
        <v>5831</v>
      </c>
      <c r="L37" s="28">
        <f t="shared" si="2"/>
        <v>5831</v>
      </c>
      <c r="M37" s="28" t="s">
        <v>23</v>
      </c>
      <c r="N37" s="39">
        <v>3974.79</v>
      </c>
      <c r="O37" s="39">
        <f t="shared" si="9"/>
        <v>755</v>
      </c>
      <c r="P37" s="39">
        <f t="shared" si="3"/>
        <v>4729.79</v>
      </c>
      <c r="Q37" s="39">
        <f t="shared" si="11"/>
        <v>4729.79</v>
      </c>
      <c r="R37" s="28" t="s">
        <v>130</v>
      </c>
      <c r="S37" s="28">
        <v>4000</v>
      </c>
      <c r="T37" s="28">
        <f t="shared" si="7"/>
        <v>760</v>
      </c>
      <c r="U37" s="28">
        <f t="shared" si="4"/>
        <v>4760</v>
      </c>
      <c r="V37" s="28">
        <f t="shared" si="5"/>
        <v>4760</v>
      </c>
    </row>
    <row r="38" spans="2:22" s="36" customFormat="1" ht="30">
      <c r="B38" s="28">
        <v>33</v>
      </c>
      <c r="C38" s="6" t="s">
        <v>186</v>
      </c>
      <c r="D38" s="6" t="s">
        <v>187</v>
      </c>
      <c r="E38" s="28" t="s">
        <v>120</v>
      </c>
      <c r="F38" s="28">
        <v>1</v>
      </c>
      <c r="G38" s="28" t="s">
        <v>121</v>
      </c>
      <c r="H38" s="30" t="s">
        <v>10</v>
      </c>
      <c r="I38" s="28">
        <v>22000</v>
      </c>
      <c r="J38" s="28">
        <v>0</v>
      </c>
      <c r="K38" s="28">
        <f t="shared" si="1"/>
        <v>22000</v>
      </c>
      <c r="L38" s="28">
        <f t="shared" si="2"/>
        <v>22000</v>
      </c>
      <c r="M38" s="28" t="s">
        <v>23</v>
      </c>
      <c r="N38" s="28">
        <v>51811</v>
      </c>
      <c r="O38" s="28">
        <v>0</v>
      </c>
      <c r="P38" s="28">
        <f t="shared" si="3"/>
        <v>51811</v>
      </c>
      <c r="Q38" s="28">
        <f t="shared" si="11"/>
        <v>51811</v>
      </c>
      <c r="R38" s="28" t="s">
        <v>130</v>
      </c>
      <c r="S38" s="28">
        <v>53000</v>
      </c>
      <c r="T38" s="28">
        <v>0</v>
      </c>
      <c r="U38" s="28">
        <f t="shared" si="4"/>
        <v>53000</v>
      </c>
      <c r="V38" s="28">
        <f t="shared" si="5"/>
        <v>53000</v>
      </c>
    </row>
    <row r="39" spans="2:22" s="36" customFormat="1">
      <c r="B39" s="28">
        <v>34</v>
      </c>
      <c r="C39" s="6" t="s">
        <v>188</v>
      </c>
      <c r="D39" s="6" t="s">
        <v>189</v>
      </c>
      <c r="E39" s="28" t="s">
        <v>120</v>
      </c>
      <c r="F39" s="28">
        <v>1</v>
      </c>
      <c r="G39" s="28" t="s">
        <v>121</v>
      </c>
      <c r="H39" s="30" t="s">
        <v>45</v>
      </c>
      <c r="I39" s="28">
        <v>181</v>
      </c>
      <c r="J39" s="28">
        <f t="shared" si="6"/>
        <v>34</v>
      </c>
      <c r="K39" s="28">
        <f t="shared" si="1"/>
        <v>215</v>
      </c>
      <c r="L39" s="28">
        <f t="shared" si="2"/>
        <v>215</v>
      </c>
      <c r="M39" s="28" t="s">
        <v>23</v>
      </c>
      <c r="N39" s="39">
        <v>149.5</v>
      </c>
      <c r="O39" s="39">
        <f t="shared" si="9"/>
        <v>28</v>
      </c>
      <c r="P39" s="39">
        <f t="shared" si="3"/>
        <v>177.5</v>
      </c>
      <c r="Q39" s="39">
        <f t="shared" si="11"/>
        <v>177.5</v>
      </c>
      <c r="R39" s="28" t="s">
        <v>130</v>
      </c>
      <c r="S39" s="28">
        <v>185</v>
      </c>
      <c r="T39" s="28">
        <f t="shared" si="7"/>
        <v>35</v>
      </c>
      <c r="U39" s="28">
        <f t="shared" si="4"/>
        <v>220</v>
      </c>
      <c r="V39" s="28">
        <f t="shared" si="5"/>
        <v>220</v>
      </c>
    </row>
    <row r="40" spans="2:22" s="36" customFormat="1" ht="30">
      <c r="B40" s="28">
        <v>35</v>
      </c>
      <c r="C40" s="6" t="s">
        <v>190</v>
      </c>
      <c r="D40" s="6" t="s">
        <v>191</v>
      </c>
      <c r="E40" s="28" t="s">
        <v>120</v>
      </c>
      <c r="F40" s="28">
        <v>1</v>
      </c>
      <c r="G40" s="28" t="s">
        <v>121</v>
      </c>
      <c r="H40" s="30" t="s">
        <v>10</v>
      </c>
      <c r="I40" s="28">
        <v>590</v>
      </c>
      <c r="J40" s="28">
        <f t="shared" si="6"/>
        <v>112</v>
      </c>
      <c r="K40" s="28">
        <f t="shared" si="1"/>
        <v>702</v>
      </c>
      <c r="L40" s="28">
        <f t="shared" si="2"/>
        <v>702</v>
      </c>
      <c r="M40" s="28" t="s">
        <v>23</v>
      </c>
      <c r="N40" s="39">
        <v>665.5</v>
      </c>
      <c r="O40" s="39">
        <f t="shared" si="9"/>
        <v>126</v>
      </c>
      <c r="P40" s="39">
        <f t="shared" si="3"/>
        <v>791.5</v>
      </c>
      <c r="Q40" s="39">
        <f t="shared" si="11"/>
        <v>791.5</v>
      </c>
      <c r="R40" s="28" t="s">
        <v>130</v>
      </c>
      <c r="S40" s="28">
        <v>622</v>
      </c>
      <c r="T40" s="28">
        <f t="shared" si="7"/>
        <v>118</v>
      </c>
      <c r="U40" s="28">
        <f t="shared" si="4"/>
        <v>740</v>
      </c>
      <c r="V40" s="28">
        <f t="shared" si="5"/>
        <v>740</v>
      </c>
    </row>
    <row r="41" spans="2:22" s="36" customFormat="1" ht="45">
      <c r="B41" s="28">
        <v>36</v>
      </c>
      <c r="C41" s="6" t="s">
        <v>192</v>
      </c>
      <c r="D41" s="6" t="s">
        <v>193</v>
      </c>
      <c r="E41" s="28" t="s">
        <v>120</v>
      </c>
      <c r="F41" s="28">
        <v>1</v>
      </c>
      <c r="G41" s="28" t="s">
        <v>121</v>
      </c>
      <c r="H41" s="30" t="s">
        <v>10</v>
      </c>
      <c r="I41" s="28">
        <v>175800</v>
      </c>
      <c r="J41" s="28">
        <v>0</v>
      </c>
      <c r="K41" s="28">
        <f t="shared" si="1"/>
        <v>175800</v>
      </c>
      <c r="L41" s="28">
        <f t="shared" si="2"/>
        <v>175800</v>
      </c>
      <c r="M41" s="30" t="s">
        <v>17</v>
      </c>
      <c r="N41" s="28">
        <v>133200</v>
      </c>
      <c r="O41" s="28">
        <v>0</v>
      </c>
      <c r="P41" s="28">
        <f t="shared" si="3"/>
        <v>133200</v>
      </c>
      <c r="Q41" s="28">
        <f t="shared" si="11"/>
        <v>133200</v>
      </c>
      <c r="R41" s="28" t="s">
        <v>60</v>
      </c>
      <c r="S41" s="28">
        <v>95839</v>
      </c>
      <c r="T41" s="28">
        <v>0</v>
      </c>
      <c r="U41" s="28">
        <f t="shared" si="4"/>
        <v>95839</v>
      </c>
      <c r="V41" s="28">
        <f t="shared" si="5"/>
        <v>95839</v>
      </c>
    </row>
    <row r="42" spans="2:22" s="36" customFormat="1" ht="30">
      <c r="B42" s="28">
        <v>37</v>
      </c>
      <c r="C42" s="30" t="s">
        <v>194</v>
      </c>
      <c r="D42" s="6" t="s">
        <v>195</v>
      </c>
      <c r="E42" s="28" t="s">
        <v>120</v>
      </c>
      <c r="F42" s="28">
        <v>1</v>
      </c>
      <c r="G42" s="28" t="s">
        <v>121</v>
      </c>
      <c r="H42" s="30" t="s">
        <v>10</v>
      </c>
      <c r="I42" s="28">
        <v>71400</v>
      </c>
      <c r="J42" s="28">
        <v>0</v>
      </c>
      <c r="K42" s="28">
        <f t="shared" si="1"/>
        <v>71400</v>
      </c>
      <c r="L42" s="28">
        <f t="shared" si="2"/>
        <v>71400</v>
      </c>
      <c r="M42" s="28" t="s">
        <v>23</v>
      </c>
      <c r="N42" s="28">
        <v>103136</v>
      </c>
      <c r="O42" s="28">
        <v>0</v>
      </c>
      <c r="P42" s="28">
        <f t="shared" si="3"/>
        <v>103136</v>
      </c>
      <c r="Q42" s="28">
        <f t="shared" si="11"/>
        <v>103136</v>
      </c>
      <c r="R42" s="28" t="s">
        <v>34</v>
      </c>
      <c r="S42" s="28">
        <v>85050</v>
      </c>
      <c r="T42" s="28">
        <v>0</v>
      </c>
      <c r="U42" s="28">
        <f t="shared" si="4"/>
        <v>85050</v>
      </c>
      <c r="V42" s="28">
        <f t="shared" si="5"/>
        <v>85050</v>
      </c>
    </row>
    <row r="43" spans="2:22" s="36" customFormat="1" ht="60">
      <c r="B43" s="28">
        <v>38</v>
      </c>
      <c r="C43" s="6" t="s">
        <v>196</v>
      </c>
      <c r="D43" s="6" t="s">
        <v>197</v>
      </c>
      <c r="E43" s="28" t="s">
        <v>120</v>
      </c>
      <c r="F43" s="28">
        <v>1</v>
      </c>
      <c r="G43" s="28" t="s">
        <v>121</v>
      </c>
      <c r="H43" s="30" t="s">
        <v>10</v>
      </c>
      <c r="I43" s="28">
        <v>72100</v>
      </c>
      <c r="J43" s="28">
        <v>0</v>
      </c>
      <c r="K43" s="28">
        <f t="shared" si="1"/>
        <v>72100</v>
      </c>
      <c r="L43" s="28">
        <f t="shared" si="2"/>
        <v>72100</v>
      </c>
      <c r="M43" s="28" t="s">
        <v>23</v>
      </c>
      <c r="N43" s="28">
        <v>53739</v>
      </c>
      <c r="O43" s="28">
        <f t="shared" si="9"/>
        <v>10210</v>
      </c>
      <c r="P43" s="28">
        <f t="shared" si="3"/>
        <v>63949</v>
      </c>
      <c r="Q43" s="28">
        <f t="shared" si="11"/>
        <v>63949</v>
      </c>
      <c r="R43" s="28" t="s">
        <v>130</v>
      </c>
      <c r="S43" s="28">
        <v>12600</v>
      </c>
      <c r="T43" s="28">
        <v>0</v>
      </c>
      <c r="U43" s="28">
        <f t="shared" si="4"/>
        <v>12600</v>
      </c>
      <c r="V43" s="28">
        <f t="shared" si="5"/>
        <v>12600</v>
      </c>
    </row>
    <row r="44" spans="2:22" s="36" customFormat="1" ht="30">
      <c r="B44" s="28">
        <v>39</v>
      </c>
      <c r="C44" s="6" t="s">
        <v>198</v>
      </c>
      <c r="D44" s="6" t="s">
        <v>199</v>
      </c>
      <c r="E44" s="28" t="s">
        <v>120</v>
      </c>
      <c r="F44" s="28">
        <v>1</v>
      </c>
      <c r="G44" s="28" t="s">
        <v>121</v>
      </c>
      <c r="H44" s="30" t="s">
        <v>10</v>
      </c>
      <c r="I44" s="28">
        <v>24100</v>
      </c>
      <c r="J44" s="28">
        <v>0</v>
      </c>
      <c r="K44" s="28">
        <f t="shared" si="1"/>
        <v>24100</v>
      </c>
      <c r="L44" s="28">
        <f t="shared" si="2"/>
        <v>24100</v>
      </c>
      <c r="M44" s="28" t="s">
        <v>23</v>
      </c>
      <c r="N44" s="28">
        <v>7460</v>
      </c>
      <c r="O44" s="28">
        <v>0</v>
      </c>
      <c r="P44" s="28">
        <f t="shared" si="3"/>
        <v>7460</v>
      </c>
      <c r="Q44" s="28">
        <f t="shared" si="11"/>
        <v>7460</v>
      </c>
      <c r="R44" s="28" t="s">
        <v>34</v>
      </c>
      <c r="S44" s="28">
        <v>8500</v>
      </c>
      <c r="T44" s="28">
        <v>0</v>
      </c>
      <c r="U44" s="28">
        <f t="shared" si="4"/>
        <v>8500</v>
      </c>
      <c r="V44" s="28">
        <f t="shared" si="5"/>
        <v>8500</v>
      </c>
    </row>
    <row r="45" spans="2:22" s="36" customFormat="1" ht="30">
      <c r="B45" s="28">
        <v>40</v>
      </c>
      <c r="C45" s="6" t="s">
        <v>200</v>
      </c>
      <c r="D45" s="6" t="s">
        <v>201</v>
      </c>
      <c r="E45" s="28" t="s">
        <v>120</v>
      </c>
      <c r="F45" s="28">
        <v>1</v>
      </c>
      <c r="G45" s="28" t="s">
        <v>121</v>
      </c>
      <c r="H45" s="30" t="s">
        <v>10</v>
      </c>
      <c r="I45" s="28">
        <v>20000</v>
      </c>
      <c r="J45" s="28">
        <v>0</v>
      </c>
      <c r="K45" s="28">
        <f t="shared" si="1"/>
        <v>20000</v>
      </c>
      <c r="L45" s="28">
        <f t="shared" si="2"/>
        <v>20000</v>
      </c>
      <c r="M45" s="28" t="s">
        <v>23</v>
      </c>
      <c r="N45" s="28">
        <v>43848</v>
      </c>
      <c r="O45" s="28">
        <v>0</v>
      </c>
      <c r="P45" s="28">
        <f t="shared" si="3"/>
        <v>43848</v>
      </c>
      <c r="Q45" s="28">
        <f>P45*F45</f>
        <v>43848</v>
      </c>
      <c r="R45" s="28" t="s">
        <v>130</v>
      </c>
      <c r="S45" s="28">
        <v>20000</v>
      </c>
      <c r="T45" s="28">
        <v>0</v>
      </c>
      <c r="U45" s="28">
        <f t="shared" si="4"/>
        <v>20000</v>
      </c>
      <c r="V45" s="28">
        <f t="shared" si="5"/>
        <v>20000</v>
      </c>
    </row>
    <row r="46" spans="2:22" s="36" customFormat="1" ht="60">
      <c r="B46" s="28">
        <v>41</v>
      </c>
      <c r="C46" s="6" t="s">
        <v>202</v>
      </c>
      <c r="D46" s="6" t="s">
        <v>203</v>
      </c>
      <c r="E46" s="28" t="s">
        <v>120</v>
      </c>
      <c r="F46" s="28">
        <v>1</v>
      </c>
      <c r="G46" s="28" t="s">
        <v>121</v>
      </c>
      <c r="H46" s="30" t="s">
        <v>10</v>
      </c>
      <c r="I46" s="28">
        <v>65800</v>
      </c>
      <c r="J46" s="28">
        <v>0</v>
      </c>
      <c r="K46" s="28">
        <f t="shared" si="1"/>
        <v>65800</v>
      </c>
      <c r="L46" s="28">
        <f t="shared" si="2"/>
        <v>65800</v>
      </c>
      <c r="M46" s="28" t="s">
        <v>34</v>
      </c>
      <c r="N46" s="28">
        <v>43400</v>
      </c>
      <c r="O46" s="28">
        <v>0</v>
      </c>
      <c r="P46" s="28">
        <f t="shared" ref="P46" si="12">N46+O46</f>
        <v>43400</v>
      </c>
      <c r="Q46" s="28">
        <f t="shared" ref="Q46" si="13">P46*F46</f>
        <v>43400</v>
      </c>
      <c r="R46" s="28" t="s">
        <v>135</v>
      </c>
      <c r="S46" s="28">
        <v>68618</v>
      </c>
      <c r="T46" s="28">
        <v>0</v>
      </c>
      <c r="U46" s="28">
        <f t="shared" ref="U46" si="14">S46+T46</f>
        <v>68618</v>
      </c>
      <c r="V46" s="28">
        <f t="shared" ref="V46" si="15">U46*F46</f>
        <v>68618</v>
      </c>
    </row>
    <row r="47" spans="2:22" s="36" customFormat="1" ht="30">
      <c r="B47" s="28">
        <v>42</v>
      </c>
      <c r="C47" s="6" t="s">
        <v>204</v>
      </c>
      <c r="D47" s="6" t="s">
        <v>205</v>
      </c>
      <c r="E47" s="28" t="s">
        <v>120</v>
      </c>
      <c r="F47" s="28">
        <v>1</v>
      </c>
      <c r="G47" s="28" t="s">
        <v>121</v>
      </c>
      <c r="H47" s="30" t="s">
        <v>10</v>
      </c>
      <c r="I47" s="28">
        <v>63300</v>
      </c>
      <c r="J47" s="28">
        <v>0</v>
      </c>
      <c r="K47" s="28">
        <f t="shared" si="1"/>
        <v>63300</v>
      </c>
      <c r="L47" s="28">
        <f t="shared" si="2"/>
        <v>63300</v>
      </c>
      <c r="M47" s="28" t="s">
        <v>23</v>
      </c>
      <c r="N47" s="28">
        <v>35973</v>
      </c>
      <c r="O47" s="28">
        <f>+ROUND(N47*0.05,0)</f>
        <v>1799</v>
      </c>
      <c r="P47" s="28">
        <f t="shared" si="3"/>
        <v>37772</v>
      </c>
      <c r="Q47" s="28">
        <f t="shared" ref="Q47:Q95" si="16">P47*F47</f>
        <v>37772</v>
      </c>
      <c r="R47" s="28" t="s">
        <v>138</v>
      </c>
      <c r="S47" s="28">
        <v>59900</v>
      </c>
      <c r="T47" s="28">
        <v>0</v>
      </c>
      <c r="U47" s="28">
        <f t="shared" si="4"/>
        <v>59900</v>
      </c>
      <c r="V47" s="28">
        <f t="shared" si="5"/>
        <v>59900</v>
      </c>
    </row>
    <row r="48" spans="2:22" s="36" customFormat="1" ht="30">
      <c r="B48" s="28">
        <v>43</v>
      </c>
      <c r="C48" s="28" t="s">
        <v>206</v>
      </c>
      <c r="D48" s="30" t="s">
        <v>207</v>
      </c>
      <c r="E48" s="28" t="s">
        <v>120</v>
      </c>
      <c r="F48" s="28">
        <v>1</v>
      </c>
      <c r="G48" s="28" t="s">
        <v>121</v>
      </c>
      <c r="H48" s="30" t="s">
        <v>10</v>
      </c>
      <c r="I48" s="28">
        <v>31000</v>
      </c>
      <c r="J48" s="28">
        <v>0</v>
      </c>
      <c r="K48" s="28">
        <f t="shared" si="1"/>
        <v>31000</v>
      </c>
      <c r="L48" s="28">
        <f t="shared" si="2"/>
        <v>31000</v>
      </c>
      <c r="M48" s="28" t="s">
        <v>17</v>
      </c>
      <c r="N48" s="28">
        <v>30300</v>
      </c>
      <c r="O48" s="28">
        <v>0</v>
      </c>
      <c r="P48" s="28">
        <f t="shared" si="3"/>
        <v>30300</v>
      </c>
      <c r="Q48" s="28">
        <f t="shared" si="16"/>
        <v>30300</v>
      </c>
      <c r="R48" s="28" t="s">
        <v>28</v>
      </c>
      <c r="S48" s="28">
        <v>9500</v>
      </c>
      <c r="T48" s="28">
        <v>0</v>
      </c>
      <c r="U48" s="28">
        <f t="shared" si="4"/>
        <v>9500</v>
      </c>
      <c r="V48" s="28">
        <f t="shared" si="5"/>
        <v>9500</v>
      </c>
    </row>
    <row r="49" spans="2:22" s="36" customFormat="1" ht="30">
      <c r="B49" s="28">
        <v>44</v>
      </c>
      <c r="C49" s="28" t="s">
        <v>208</v>
      </c>
      <c r="D49" s="28" t="s">
        <v>209</v>
      </c>
      <c r="E49" s="28" t="s">
        <v>120</v>
      </c>
      <c r="F49" s="28">
        <v>1</v>
      </c>
      <c r="G49" s="28" t="s">
        <v>121</v>
      </c>
      <c r="H49" s="30" t="s">
        <v>10</v>
      </c>
      <c r="I49" s="28">
        <v>24000</v>
      </c>
      <c r="J49" s="28">
        <v>0</v>
      </c>
      <c r="K49" s="28">
        <f t="shared" si="1"/>
        <v>24000</v>
      </c>
      <c r="L49" s="28">
        <f t="shared" si="2"/>
        <v>24000</v>
      </c>
      <c r="M49" s="28" t="s">
        <v>17</v>
      </c>
      <c r="N49" s="28">
        <v>73000</v>
      </c>
      <c r="O49" s="28">
        <v>0</v>
      </c>
      <c r="P49" s="28">
        <f t="shared" si="3"/>
        <v>73000</v>
      </c>
      <c r="Q49" s="28">
        <f t="shared" si="16"/>
        <v>73000</v>
      </c>
      <c r="R49" s="28" t="s">
        <v>130</v>
      </c>
      <c r="S49" s="28">
        <v>26600</v>
      </c>
      <c r="T49" s="28">
        <v>0</v>
      </c>
      <c r="U49" s="28">
        <f t="shared" si="4"/>
        <v>26600</v>
      </c>
      <c r="V49" s="28">
        <f t="shared" si="5"/>
        <v>26600</v>
      </c>
    </row>
    <row r="50" spans="2:22" s="36" customFormat="1" ht="30">
      <c r="B50" s="28">
        <v>45</v>
      </c>
      <c r="C50" s="30" t="s">
        <v>210</v>
      </c>
      <c r="D50" s="30" t="s">
        <v>211</v>
      </c>
      <c r="E50" s="28" t="s">
        <v>120</v>
      </c>
      <c r="F50" s="28">
        <v>1</v>
      </c>
      <c r="G50" s="28" t="s">
        <v>121</v>
      </c>
      <c r="H50" s="30" t="s">
        <v>17</v>
      </c>
      <c r="I50" s="28">
        <v>3500</v>
      </c>
      <c r="J50" s="28">
        <v>0</v>
      </c>
      <c r="K50" s="28">
        <f t="shared" si="1"/>
        <v>3500</v>
      </c>
      <c r="L50" s="28">
        <f t="shared" si="2"/>
        <v>3500</v>
      </c>
      <c r="M50" s="28" t="s">
        <v>23</v>
      </c>
      <c r="N50" s="28">
        <v>3682</v>
      </c>
      <c r="O50" s="28">
        <v>0</v>
      </c>
      <c r="P50" s="28">
        <f t="shared" si="3"/>
        <v>3682</v>
      </c>
      <c r="Q50" s="28">
        <f t="shared" si="16"/>
        <v>3682</v>
      </c>
      <c r="R50" s="28" t="s">
        <v>130</v>
      </c>
      <c r="S50" s="28">
        <v>2900</v>
      </c>
      <c r="T50" s="28">
        <v>0</v>
      </c>
      <c r="U50" s="28">
        <f t="shared" si="4"/>
        <v>2900</v>
      </c>
      <c r="V50" s="28">
        <f t="shared" si="5"/>
        <v>2900</v>
      </c>
    </row>
    <row r="51" spans="2:22" s="36" customFormat="1" ht="30">
      <c r="B51" s="28">
        <v>46</v>
      </c>
      <c r="C51" s="28" t="s">
        <v>212</v>
      </c>
      <c r="D51" s="30" t="s">
        <v>213</v>
      </c>
      <c r="E51" s="28" t="s">
        <v>120</v>
      </c>
      <c r="F51" s="28">
        <v>1</v>
      </c>
      <c r="G51" s="28" t="s">
        <v>121</v>
      </c>
      <c r="H51" s="30" t="s">
        <v>10</v>
      </c>
      <c r="I51" s="28">
        <v>41800</v>
      </c>
      <c r="J51" s="28">
        <v>0</v>
      </c>
      <c r="K51" s="28">
        <f t="shared" si="1"/>
        <v>41800</v>
      </c>
      <c r="L51" s="28">
        <f t="shared" si="2"/>
        <v>41800</v>
      </c>
      <c r="M51" s="28" t="s">
        <v>23</v>
      </c>
      <c r="N51" s="28">
        <v>24738</v>
      </c>
      <c r="O51" s="28">
        <v>0</v>
      </c>
      <c r="P51" s="28">
        <f t="shared" si="3"/>
        <v>24738</v>
      </c>
      <c r="Q51" s="28">
        <f t="shared" si="16"/>
        <v>24738</v>
      </c>
      <c r="R51" s="28" t="s">
        <v>34</v>
      </c>
      <c r="S51" s="28">
        <v>37000</v>
      </c>
      <c r="T51" s="28">
        <v>0</v>
      </c>
      <c r="U51" s="28">
        <f t="shared" si="4"/>
        <v>37000</v>
      </c>
      <c r="V51" s="28">
        <f t="shared" si="5"/>
        <v>37000</v>
      </c>
    </row>
    <row r="52" spans="2:22" s="36" customFormat="1" ht="75">
      <c r="B52" s="28">
        <v>47</v>
      </c>
      <c r="C52" s="28" t="s">
        <v>214</v>
      </c>
      <c r="D52" s="30" t="s">
        <v>215</v>
      </c>
      <c r="E52" s="28" t="s">
        <v>120</v>
      </c>
      <c r="F52" s="28">
        <v>1</v>
      </c>
      <c r="G52" s="28" t="s">
        <v>121</v>
      </c>
      <c r="H52" s="30" t="s">
        <v>10</v>
      </c>
      <c r="I52" s="28">
        <v>14400</v>
      </c>
      <c r="J52" s="28">
        <v>0</v>
      </c>
      <c r="K52" s="28">
        <f t="shared" si="1"/>
        <v>14400</v>
      </c>
      <c r="L52" s="28">
        <f t="shared" si="2"/>
        <v>14400</v>
      </c>
      <c r="M52" s="28" t="s">
        <v>23</v>
      </c>
      <c r="N52" s="28">
        <v>13462</v>
      </c>
      <c r="O52" s="28">
        <v>0</v>
      </c>
      <c r="P52" s="28">
        <f t="shared" si="3"/>
        <v>13462</v>
      </c>
      <c r="Q52" s="28">
        <f t="shared" si="16"/>
        <v>13462</v>
      </c>
      <c r="R52" s="28" t="s">
        <v>34</v>
      </c>
      <c r="S52" s="28">
        <v>9900</v>
      </c>
      <c r="T52" s="28">
        <v>0</v>
      </c>
      <c r="U52" s="28">
        <f t="shared" si="4"/>
        <v>9900</v>
      </c>
      <c r="V52" s="28">
        <f t="shared" si="5"/>
        <v>9900</v>
      </c>
    </row>
    <row r="53" spans="2:22" s="36" customFormat="1" ht="30">
      <c r="B53" s="28">
        <v>48</v>
      </c>
      <c r="C53" s="28" t="s">
        <v>216</v>
      </c>
      <c r="D53" s="30" t="s">
        <v>217</v>
      </c>
      <c r="E53" s="28" t="s">
        <v>120</v>
      </c>
      <c r="F53" s="28">
        <v>1</v>
      </c>
      <c r="G53" s="28" t="s">
        <v>121</v>
      </c>
      <c r="H53" s="30" t="s">
        <v>45</v>
      </c>
      <c r="I53" s="28">
        <v>7500</v>
      </c>
      <c r="J53" s="28">
        <v>0</v>
      </c>
      <c r="K53" s="28">
        <f t="shared" si="1"/>
        <v>7500</v>
      </c>
      <c r="L53" s="28">
        <f t="shared" si="2"/>
        <v>7500</v>
      </c>
      <c r="M53" s="28" t="s">
        <v>23</v>
      </c>
      <c r="N53" s="28">
        <v>8740</v>
      </c>
      <c r="O53" s="28">
        <v>0</v>
      </c>
      <c r="P53" s="28">
        <f t="shared" si="3"/>
        <v>8740</v>
      </c>
      <c r="Q53" s="28">
        <f t="shared" si="16"/>
        <v>8740</v>
      </c>
      <c r="R53" s="28" t="s">
        <v>130</v>
      </c>
      <c r="S53" s="28">
        <v>8600</v>
      </c>
      <c r="T53" s="28">
        <v>0</v>
      </c>
      <c r="U53" s="28">
        <f t="shared" si="4"/>
        <v>8600</v>
      </c>
      <c r="V53" s="28">
        <f t="shared" si="5"/>
        <v>8600</v>
      </c>
    </row>
    <row r="54" spans="2:22" s="36" customFormat="1" ht="30">
      <c r="B54" s="28">
        <v>49</v>
      </c>
      <c r="C54" s="28" t="s">
        <v>216</v>
      </c>
      <c r="D54" s="30" t="s">
        <v>218</v>
      </c>
      <c r="E54" s="28" t="s">
        <v>120</v>
      </c>
      <c r="F54" s="28">
        <v>1</v>
      </c>
      <c r="G54" s="28" t="s">
        <v>121</v>
      </c>
      <c r="H54" s="30" t="s">
        <v>45</v>
      </c>
      <c r="I54" s="28">
        <v>7500</v>
      </c>
      <c r="J54" s="28">
        <v>0</v>
      </c>
      <c r="K54" s="28">
        <f t="shared" si="1"/>
        <v>7500</v>
      </c>
      <c r="L54" s="28">
        <f t="shared" si="2"/>
        <v>7500</v>
      </c>
      <c r="M54" s="28" t="s">
        <v>23</v>
      </c>
      <c r="N54" s="28">
        <v>8740</v>
      </c>
      <c r="O54" s="28">
        <v>0</v>
      </c>
      <c r="P54" s="28">
        <f t="shared" si="3"/>
        <v>8740</v>
      </c>
      <c r="Q54" s="28">
        <f t="shared" si="16"/>
        <v>8740</v>
      </c>
      <c r="R54" s="28" t="s">
        <v>130</v>
      </c>
      <c r="S54" s="28">
        <v>8600</v>
      </c>
      <c r="T54" s="28">
        <v>0</v>
      </c>
      <c r="U54" s="28">
        <f t="shared" si="4"/>
        <v>8600</v>
      </c>
      <c r="V54" s="28">
        <f t="shared" si="5"/>
        <v>8600</v>
      </c>
    </row>
    <row r="55" spans="2:22" s="36" customFormat="1" ht="135">
      <c r="B55" s="28">
        <v>50</v>
      </c>
      <c r="C55" s="28" t="s">
        <v>219</v>
      </c>
      <c r="D55" s="30" t="s">
        <v>220</v>
      </c>
      <c r="E55" s="28" t="s">
        <v>120</v>
      </c>
      <c r="F55" s="28">
        <v>1</v>
      </c>
      <c r="G55" s="28" t="s">
        <v>121</v>
      </c>
      <c r="H55" s="30" t="s">
        <v>10</v>
      </c>
      <c r="I55" s="28">
        <v>172500</v>
      </c>
      <c r="J55" s="28">
        <v>0</v>
      </c>
      <c r="K55" s="28">
        <f t="shared" si="1"/>
        <v>172500</v>
      </c>
      <c r="L55" s="28">
        <f t="shared" si="2"/>
        <v>172500</v>
      </c>
      <c r="M55" s="28" t="s">
        <v>34</v>
      </c>
      <c r="N55" s="28">
        <v>107550</v>
      </c>
      <c r="O55" s="28">
        <v>0</v>
      </c>
      <c r="P55" s="28">
        <f t="shared" si="3"/>
        <v>107550</v>
      </c>
      <c r="Q55" s="28">
        <f t="shared" si="16"/>
        <v>107550</v>
      </c>
      <c r="R55" s="28" t="s">
        <v>138</v>
      </c>
      <c r="S55" s="28">
        <v>40800</v>
      </c>
      <c r="T55" s="28">
        <f t="shared" si="7"/>
        <v>7752</v>
      </c>
      <c r="U55" s="28">
        <f t="shared" si="4"/>
        <v>48552</v>
      </c>
      <c r="V55" s="28">
        <f t="shared" si="5"/>
        <v>48552</v>
      </c>
    </row>
    <row r="56" spans="2:22" s="36" customFormat="1" ht="30">
      <c r="B56" s="28">
        <v>51</v>
      </c>
      <c r="C56" s="30" t="s">
        <v>221</v>
      </c>
      <c r="D56" s="28" t="s">
        <v>222</v>
      </c>
      <c r="E56" s="28" t="s">
        <v>120</v>
      </c>
      <c r="F56" s="28">
        <v>1</v>
      </c>
      <c r="G56" s="28" t="s">
        <v>121</v>
      </c>
      <c r="H56" s="30" t="s">
        <v>10</v>
      </c>
      <c r="I56" s="28">
        <v>73700</v>
      </c>
      <c r="J56" s="28">
        <v>0</v>
      </c>
      <c r="K56" s="28">
        <f t="shared" si="1"/>
        <v>73700</v>
      </c>
      <c r="L56" s="28">
        <f t="shared" si="2"/>
        <v>73700</v>
      </c>
      <c r="M56" s="28" t="s">
        <v>23</v>
      </c>
      <c r="N56" s="39">
        <v>8216.81</v>
      </c>
      <c r="O56" s="39">
        <f t="shared" si="9"/>
        <v>1561</v>
      </c>
      <c r="P56" s="39">
        <f t="shared" si="3"/>
        <v>9777.81</v>
      </c>
      <c r="Q56" s="39">
        <f t="shared" si="16"/>
        <v>9777.81</v>
      </c>
      <c r="R56" s="28" t="s">
        <v>130</v>
      </c>
      <c r="S56" s="28">
        <v>5900</v>
      </c>
      <c r="T56" s="28">
        <f t="shared" si="7"/>
        <v>1121</v>
      </c>
      <c r="U56" s="28">
        <f t="shared" si="4"/>
        <v>7021</v>
      </c>
      <c r="V56" s="28">
        <f t="shared" si="5"/>
        <v>7021</v>
      </c>
    </row>
    <row r="57" spans="2:22" s="36" customFormat="1" ht="45">
      <c r="B57" s="28">
        <v>52</v>
      </c>
      <c r="C57" s="28" t="s">
        <v>223</v>
      </c>
      <c r="D57" s="30" t="s">
        <v>224</v>
      </c>
      <c r="E57" s="28" t="s">
        <v>120</v>
      </c>
      <c r="F57" s="28">
        <v>1</v>
      </c>
      <c r="G57" s="28" t="s">
        <v>121</v>
      </c>
      <c r="H57" s="30" t="s">
        <v>10</v>
      </c>
      <c r="I57" s="28">
        <v>42000</v>
      </c>
      <c r="J57" s="28">
        <v>0</v>
      </c>
      <c r="K57" s="28">
        <f t="shared" si="1"/>
        <v>42000</v>
      </c>
      <c r="L57" s="28">
        <f t="shared" si="2"/>
        <v>42000</v>
      </c>
      <c r="M57" s="28" t="s">
        <v>23</v>
      </c>
      <c r="N57" s="28">
        <v>3450</v>
      </c>
      <c r="O57" s="28">
        <v>0</v>
      </c>
      <c r="P57" s="28">
        <f t="shared" si="3"/>
        <v>3450</v>
      </c>
      <c r="Q57" s="28">
        <f t="shared" si="16"/>
        <v>3450</v>
      </c>
      <c r="R57" s="30" t="s">
        <v>78</v>
      </c>
      <c r="S57" s="28">
        <v>6500</v>
      </c>
      <c r="T57" s="28">
        <v>0</v>
      </c>
      <c r="U57" s="28">
        <f t="shared" si="4"/>
        <v>6500</v>
      </c>
      <c r="V57" s="28">
        <f t="shared" si="5"/>
        <v>6500</v>
      </c>
    </row>
    <row r="58" spans="2:22" s="36" customFormat="1" ht="30">
      <c r="B58" s="28">
        <v>53</v>
      </c>
      <c r="C58" s="28" t="s">
        <v>225</v>
      </c>
      <c r="D58" s="30" t="s">
        <v>226</v>
      </c>
      <c r="E58" s="28" t="s">
        <v>120</v>
      </c>
      <c r="F58" s="28">
        <v>1</v>
      </c>
      <c r="G58" s="28" t="s">
        <v>121</v>
      </c>
      <c r="H58" s="30" t="s">
        <v>10</v>
      </c>
      <c r="I58" s="39">
        <v>37814.5</v>
      </c>
      <c r="J58" s="39">
        <f t="shared" ref="J58" si="17">+ROUND(I58*0.19,0)</f>
        <v>7185</v>
      </c>
      <c r="K58" s="39">
        <f t="shared" si="1"/>
        <v>44999.5</v>
      </c>
      <c r="L58" s="39">
        <f t="shared" si="2"/>
        <v>44999.5</v>
      </c>
      <c r="M58" s="28" t="s">
        <v>51</v>
      </c>
      <c r="N58" s="28">
        <v>33000</v>
      </c>
      <c r="O58" s="28">
        <f t="shared" si="9"/>
        <v>6270</v>
      </c>
      <c r="P58" s="28">
        <f t="shared" si="3"/>
        <v>39270</v>
      </c>
      <c r="Q58" s="28">
        <f t="shared" si="16"/>
        <v>39270</v>
      </c>
      <c r="R58" s="28" t="s">
        <v>55</v>
      </c>
      <c r="S58" s="28">
        <v>22000</v>
      </c>
      <c r="T58" s="28">
        <f t="shared" si="7"/>
        <v>4180</v>
      </c>
      <c r="U58" s="28">
        <f t="shared" si="4"/>
        <v>26180</v>
      </c>
      <c r="V58" s="28">
        <f t="shared" si="5"/>
        <v>26180</v>
      </c>
    </row>
    <row r="59" spans="2:22" s="36" customFormat="1" ht="75">
      <c r="B59" s="28">
        <v>54</v>
      </c>
      <c r="C59" s="28" t="s">
        <v>227</v>
      </c>
      <c r="D59" s="30" t="s">
        <v>228</v>
      </c>
      <c r="E59" s="28" t="s">
        <v>120</v>
      </c>
      <c r="F59" s="28">
        <v>1</v>
      </c>
      <c r="G59" s="28" t="s">
        <v>121</v>
      </c>
      <c r="H59" s="30" t="s">
        <v>10</v>
      </c>
      <c r="I59" s="28">
        <v>71000</v>
      </c>
      <c r="J59" s="28">
        <v>0</v>
      </c>
      <c r="K59" s="28">
        <f t="shared" si="1"/>
        <v>71000</v>
      </c>
      <c r="L59" s="28">
        <f t="shared" si="2"/>
        <v>71000</v>
      </c>
      <c r="M59" s="28" t="s">
        <v>23</v>
      </c>
      <c r="N59" s="28">
        <v>70128</v>
      </c>
      <c r="O59" s="28">
        <v>0</v>
      </c>
      <c r="P59" s="28">
        <f t="shared" si="3"/>
        <v>70128</v>
      </c>
      <c r="Q59" s="28">
        <f t="shared" si="16"/>
        <v>70128</v>
      </c>
      <c r="R59" s="28" t="s">
        <v>138</v>
      </c>
      <c r="S59" s="28">
        <v>71300</v>
      </c>
      <c r="T59" s="28">
        <v>0</v>
      </c>
      <c r="U59" s="28">
        <f t="shared" si="4"/>
        <v>71300</v>
      </c>
      <c r="V59" s="28">
        <f t="shared" si="5"/>
        <v>71300</v>
      </c>
    </row>
    <row r="60" spans="2:22" s="36" customFormat="1" ht="30">
      <c r="B60" s="28">
        <v>55</v>
      </c>
      <c r="C60" s="28" t="s">
        <v>229</v>
      </c>
      <c r="D60" s="30" t="s">
        <v>230</v>
      </c>
      <c r="E60" s="28" t="s">
        <v>120</v>
      </c>
      <c r="F60" s="28">
        <v>1</v>
      </c>
      <c r="G60" s="28" t="s">
        <v>121</v>
      </c>
      <c r="H60" s="30" t="s">
        <v>10</v>
      </c>
      <c r="I60" s="28">
        <v>12000</v>
      </c>
      <c r="J60" s="28">
        <v>0</v>
      </c>
      <c r="K60" s="28">
        <f t="shared" si="1"/>
        <v>12000</v>
      </c>
      <c r="L60" s="28">
        <f t="shared" si="2"/>
        <v>12000</v>
      </c>
      <c r="M60" s="28" t="s">
        <v>23</v>
      </c>
      <c r="N60" s="28">
        <v>88628</v>
      </c>
      <c r="O60" s="28">
        <v>0</v>
      </c>
      <c r="P60" s="28">
        <f t="shared" si="3"/>
        <v>88628</v>
      </c>
      <c r="Q60" s="28">
        <f t="shared" si="16"/>
        <v>88628</v>
      </c>
      <c r="R60" s="30" t="s">
        <v>231</v>
      </c>
      <c r="S60" s="28">
        <v>68000</v>
      </c>
      <c r="T60" s="28">
        <v>0</v>
      </c>
      <c r="U60" s="28">
        <f t="shared" si="4"/>
        <v>68000</v>
      </c>
      <c r="V60" s="28">
        <f t="shared" si="5"/>
        <v>68000</v>
      </c>
    </row>
    <row r="61" spans="2:22" s="36" customFormat="1" ht="105">
      <c r="B61" s="28">
        <v>56</v>
      </c>
      <c r="C61" s="28" t="s">
        <v>232</v>
      </c>
      <c r="D61" s="30" t="s">
        <v>233</v>
      </c>
      <c r="E61" s="28" t="s">
        <v>120</v>
      </c>
      <c r="F61" s="28">
        <v>1</v>
      </c>
      <c r="G61" s="28" t="s">
        <v>121</v>
      </c>
      <c r="H61" s="30" t="s">
        <v>10</v>
      </c>
      <c r="I61" s="28">
        <v>67200</v>
      </c>
      <c r="J61" s="28">
        <v>0</v>
      </c>
      <c r="K61" s="28">
        <f t="shared" si="1"/>
        <v>67200</v>
      </c>
      <c r="L61" s="28">
        <f t="shared" si="2"/>
        <v>67200</v>
      </c>
      <c r="M61" s="28" t="s">
        <v>17</v>
      </c>
      <c r="N61" s="28">
        <v>67200</v>
      </c>
      <c r="O61" s="28">
        <v>0</v>
      </c>
      <c r="P61" s="28">
        <f t="shared" si="3"/>
        <v>67200</v>
      </c>
      <c r="Q61" s="28">
        <f t="shared" si="16"/>
        <v>67200</v>
      </c>
      <c r="R61" s="28" t="s">
        <v>28</v>
      </c>
      <c r="S61" s="28">
        <v>92258</v>
      </c>
      <c r="T61" s="28">
        <v>0</v>
      </c>
      <c r="U61" s="28">
        <f t="shared" si="4"/>
        <v>92258</v>
      </c>
      <c r="V61" s="28">
        <f t="shared" si="5"/>
        <v>92258</v>
      </c>
    </row>
    <row r="62" spans="2:22" s="36" customFormat="1" ht="180">
      <c r="B62" s="28">
        <v>57</v>
      </c>
      <c r="C62" s="30" t="s">
        <v>234</v>
      </c>
      <c r="D62" s="30" t="s">
        <v>235</v>
      </c>
      <c r="E62" s="28" t="s">
        <v>120</v>
      </c>
      <c r="F62" s="28">
        <v>1</v>
      </c>
      <c r="G62" s="28" t="s">
        <v>121</v>
      </c>
      <c r="H62" s="30" t="s">
        <v>10</v>
      </c>
      <c r="I62" s="28">
        <v>8487</v>
      </c>
      <c r="J62" s="28">
        <f t="shared" ref="J62" si="18">+ROUND(I62*0.19,0)</f>
        <v>1613</v>
      </c>
      <c r="K62" s="28">
        <f t="shared" si="1"/>
        <v>10100</v>
      </c>
      <c r="L62" s="28">
        <f t="shared" si="2"/>
        <v>10100</v>
      </c>
      <c r="M62" s="28" t="s">
        <v>28</v>
      </c>
      <c r="N62" s="28">
        <v>117716</v>
      </c>
      <c r="O62" s="28">
        <f>+ROUND(N62*0.05,0)</f>
        <v>5886</v>
      </c>
      <c r="P62" s="28">
        <f t="shared" si="3"/>
        <v>123602</v>
      </c>
      <c r="Q62" s="28">
        <f t="shared" si="16"/>
        <v>123602</v>
      </c>
      <c r="R62" s="30" t="s">
        <v>88</v>
      </c>
      <c r="S62" s="28">
        <v>117420</v>
      </c>
      <c r="T62" s="28">
        <f t="shared" si="7"/>
        <v>22310</v>
      </c>
      <c r="U62" s="28">
        <f t="shared" ref="U62" si="19">S62+T62</f>
        <v>139730</v>
      </c>
      <c r="V62" s="28">
        <f t="shared" ref="V62" si="20">U62*F62</f>
        <v>139730</v>
      </c>
    </row>
    <row r="63" spans="2:22" s="36" customFormat="1" ht="30">
      <c r="B63" s="28">
        <v>58</v>
      </c>
      <c r="C63" s="28" t="s">
        <v>236</v>
      </c>
      <c r="D63" s="30" t="s">
        <v>237</v>
      </c>
      <c r="E63" s="28" t="s">
        <v>120</v>
      </c>
      <c r="F63" s="28">
        <v>1</v>
      </c>
      <c r="G63" s="28" t="s">
        <v>121</v>
      </c>
      <c r="H63" s="30" t="s">
        <v>10</v>
      </c>
      <c r="I63" s="28">
        <v>4900</v>
      </c>
      <c r="J63" s="28">
        <v>0</v>
      </c>
      <c r="K63" s="28">
        <f t="shared" si="1"/>
        <v>4900</v>
      </c>
      <c r="L63" s="28">
        <f t="shared" si="2"/>
        <v>4900</v>
      </c>
      <c r="M63" s="28" t="s">
        <v>23</v>
      </c>
      <c r="N63" s="28">
        <v>4610</v>
      </c>
      <c r="O63" s="28">
        <v>0</v>
      </c>
      <c r="P63" s="28">
        <f t="shared" si="3"/>
        <v>4610</v>
      </c>
      <c r="Q63" s="28">
        <f t="shared" si="16"/>
        <v>4610</v>
      </c>
      <c r="R63" s="28" t="s">
        <v>138</v>
      </c>
      <c r="S63" s="28">
        <v>4180</v>
      </c>
      <c r="T63" s="28">
        <v>0</v>
      </c>
      <c r="U63" s="28">
        <f t="shared" si="4"/>
        <v>4180</v>
      </c>
      <c r="V63" s="28">
        <f t="shared" si="5"/>
        <v>4180</v>
      </c>
    </row>
    <row r="64" spans="2:22" s="36" customFormat="1" ht="150">
      <c r="B64" s="28">
        <v>59</v>
      </c>
      <c r="C64" s="28" t="s">
        <v>238</v>
      </c>
      <c r="D64" s="30" t="s">
        <v>239</v>
      </c>
      <c r="E64" s="28" t="s">
        <v>120</v>
      </c>
      <c r="F64" s="28">
        <v>1</v>
      </c>
      <c r="G64" s="28" t="s">
        <v>121</v>
      </c>
      <c r="H64" s="30" t="s">
        <v>10</v>
      </c>
      <c r="I64" s="28">
        <v>45000</v>
      </c>
      <c r="J64" s="28">
        <v>0</v>
      </c>
      <c r="K64" s="28">
        <f t="shared" si="1"/>
        <v>45000</v>
      </c>
      <c r="L64" s="28">
        <f t="shared" si="2"/>
        <v>45000</v>
      </c>
      <c r="M64" s="28" t="s">
        <v>23</v>
      </c>
      <c r="N64" s="28">
        <v>24318</v>
      </c>
      <c r="O64" s="28">
        <v>0</v>
      </c>
      <c r="P64" s="28">
        <f t="shared" si="3"/>
        <v>24318</v>
      </c>
      <c r="Q64" s="28">
        <f t="shared" si="16"/>
        <v>24318</v>
      </c>
      <c r="R64" s="28" t="s">
        <v>138</v>
      </c>
      <c r="S64" s="28">
        <v>34400</v>
      </c>
      <c r="T64" s="28">
        <v>0</v>
      </c>
      <c r="U64" s="28">
        <f t="shared" si="4"/>
        <v>34400</v>
      </c>
      <c r="V64" s="28">
        <f t="shared" si="5"/>
        <v>34400</v>
      </c>
    </row>
    <row r="65" spans="2:22" s="36" customFormat="1" ht="45">
      <c r="B65" s="28">
        <v>60</v>
      </c>
      <c r="C65" s="28" t="s">
        <v>240</v>
      </c>
      <c r="D65" s="30" t="s">
        <v>241</v>
      </c>
      <c r="E65" s="28" t="s">
        <v>120</v>
      </c>
      <c r="F65" s="28">
        <v>1</v>
      </c>
      <c r="G65" s="28" t="s">
        <v>121</v>
      </c>
      <c r="H65" s="30" t="s">
        <v>10</v>
      </c>
      <c r="I65" s="28">
        <v>40000</v>
      </c>
      <c r="J65" s="28">
        <v>0</v>
      </c>
      <c r="K65" s="28">
        <f t="shared" si="1"/>
        <v>40000</v>
      </c>
      <c r="L65" s="28">
        <f t="shared" si="2"/>
        <v>40000</v>
      </c>
      <c r="M65" s="28" t="s">
        <v>23</v>
      </c>
      <c r="N65" s="28">
        <v>32865</v>
      </c>
      <c r="O65" s="28">
        <v>0</v>
      </c>
      <c r="P65" s="28">
        <f t="shared" si="3"/>
        <v>32865</v>
      </c>
      <c r="Q65" s="28">
        <f t="shared" si="16"/>
        <v>32865</v>
      </c>
      <c r="R65" s="28" t="s">
        <v>34</v>
      </c>
      <c r="S65" s="28">
        <v>27350</v>
      </c>
      <c r="T65" s="28">
        <v>0</v>
      </c>
      <c r="U65" s="28">
        <f t="shared" si="4"/>
        <v>27350</v>
      </c>
      <c r="V65" s="28">
        <f t="shared" si="5"/>
        <v>27350</v>
      </c>
    </row>
    <row r="66" spans="2:22" s="36" customFormat="1" ht="30">
      <c r="B66" s="28">
        <v>61</v>
      </c>
      <c r="C66" s="28" t="s">
        <v>242</v>
      </c>
      <c r="D66" s="28" t="s">
        <v>243</v>
      </c>
      <c r="E66" s="28" t="s">
        <v>120</v>
      </c>
      <c r="F66" s="28">
        <v>1</v>
      </c>
      <c r="G66" s="28" t="s">
        <v>121</v>
      </c>
      <c r="H66" s="30" t="s">
        <v>10</v>
      </c>
      <c r="I66" s="28">
        <v>2000</v>
      </c>
      <c r="J66" s="28">
        <v>0</v>
      </c>
      <c r="K66" s="28">
        <f t="shared" si="1"/>
        <v>2000</v>
      </c>
      <c r="L66" s="28">
        <f t="shared" si="2"/>
        <v>2000</v>
      </c>
      <c r="M66" s="28" t="s">
        <v>17</v>
      </c>
      <c r="N66" s="28">
        <v>11700</v>
      </c>
      <c r="O66" s="28">
        <v>0</v>
      </c>
      <c r="P66" s="28">
        <f t="shared" si="3"/>
        <v>11700</v>
      </c>
      <c r="Q66" s="28">
        <f t="shared" si="16"/>
        <v>11700</v>
      </c>
      <c r="R66" s="30" t="s">
        <v>96</v>
      </c>
      <c r="S66" s="39">
        <v>3697.4</v>
      </c>
      <c r="T66" s="39">
        <f t="shared" si="7"/>
        <v>703</v>
      </c>
      <c r="U66" s="39">
        <f t="shared" si="4"/>
        <v>4400.3999999999996</v>
      </c>
      <c r="V66" s="39">
        <f t="shared" si="5"/>
        <v>4400.3999999999996</v>
      </c>
    </row>
    <row r="67" spans="2:22" s="36" customFormat="1" ht="45">
      <c r="B67" s="28">
        <v>62</v>
      </c>
      <c r="C67" s="30" t="s">
        <v>244</v>
      </c>
      <c r="D67" s="28" t="s">
        <v>245</v>
      </c>
      <c r="E67" s="28" t="s">
        <v>120</v>
      </c>
      <c r="F67" s="28">
        <v>1</v>
      </c>
      <c r="G67" s="28" t="s">
        <v>121</v>
      </c>
      <c r="H67" s="30" t="s">
        <v>10</v>
      </c>
      <c r="I67" s="28">
        <v>2500</v>
      </c>
      <c r="J67" s="28">
        <v>0</v>
      </c>
      <c r="K67" s="28">
        <f t="shared" si="1"/>
        <v>2500</v>
      </c>
      <c r="L67" s="28">
        <f t="shared" si="2"/>
        <v>2500</v>
      </c>
      <c r="M67" s="28" t="s">
        <v>17</v>
      </c>
      <c r="N67" s="28">
        <v>22700</v>
      </c>
      <c r="O67" s="28">
        <v>0</v>
      </c>
      <c r="P67" s="28">
        <f t="shared" si="3"/>
        <v>22700</v>
      </c>
      <c r="Q67" s="28">
        <f t="shared" si="16"/>
        <v>22700</v>
      </c>
      <c r="R67" s="30" t="s">
        <v>78</v>
      </c>
      <c r="S67" s="28">
        <v>2900</v>
      </c>
      <c r="T67" s="28">
        <v>0</v>
      </c>
      <c r="U67" s="28">
        <f t="shared" si="4"/>
        <v>2900</v>
      </c>
      <c r="V67" s="28">
        <f t="shared" si="5"/>
        <v>2900</v>
      </c>
    </row>
    <row r="68" spans="2:22" s="36" customFormat="1" ht="75">
      <c r="B68" s="28">
        <v>63</v>
      </c>
      <c r="C68" s="28" t="s">
        <v>242</v>
      </c>
      <c r="D68" s="30" t="s">
        <v>246</v>
      </c>
      <c r="E68" s="28" t="s">
        <v>120</v>
      </c>
      <c r="F68" s="28">
        <v>1</v>
      </c>
      <c r="G68" s="28" t="s">
        <v>121</v>
      </c>
      <c r="H68" s="30" t="s">
        <v>10</v>
      </c>
      <c r="I68" s="28">
        <v>26000</v>
      </c>
      <c r="J68" s="28">
        <v>0</v>
      </c>
      <c r="K68" s="28">
        <f t="shared" si="1"/>
        <v>26000</v>
      </c>
      <c r="L68" s="28">
        <f t="shared" si="2"/>
        <v>26000</v>
      </c>
      <c r="M68" s="28" t="s">
        <v>17</v>
      </c>
      <c r="N68" s="28">
        <v>32300</v>
      </c>
      <c r="O68" s="28">
        <v>0</v>
      </c>
      <c r="P68" s="28">
        <f t="shared" si="3"/>
        <v>32300</v>
      </c>
      <c r="Q68" s="28">
        <f t="shared" si="16"/>
        <v>32300</v>
      </c>
      <c r="R68" s="28" t="s">
        <v>28</v>
      </c>
      <c r="S68" s="28">
        <v>44318</v>
      </c>
      <c r="T68" s="28">
        <v>0</v>
      </c>
      <c r="U68" s="28">
        <f t="shared" si="4"/>
        <v>44318</v>
      </c>
      <c r="V68" s="28">
        <f t="shared" si="5"/>
        <v>44318</v>
      </c>
    </row>
    <row r="69" spans="2:22" s="36" customFormat="1" ht="60">
      <c r="B69" s="28">
        <v>64</v>
      </c>
      <c r="C69" s="28" t="s">
        <v>247</v>
      </c>
      <c r="D69" s="30" t="s">
        <v>248</v>
      </c>
      <c r="E69" s="28" t="s">
        <v>120</v>
      </c>
      <c r="F69" s="28">
        <v>1</v>
      </c>
      <c r="G69" s="28" t="s">
        <v>121</v>
      </c>
      <c r="H69" s="30" t="s">
        <v>10</v>
      </c>
      <c r="I69" s="28">
        <v>23000</v>
      </c>
      <c r="J69" s="28">
        <v>0</v>
      </c>
      <c r="K69" s="28">
        <f t="shared" si="1"/>
        <v>23000</v>
      </c>
      <c r="L69" s="28">
        <f t="shared" si="2"/>
        <v>23000</v>
      </c>
      <c r="M69" s="28" t="s">
        <v>17</v>
      </c>
      <c r="N69" s="28">
        <v>22000</v>
      </c>
      <c r="O69" s="28">
        <v>0</v>
      </c>
      <c r="P69" s="28">
        <f t="shared" si="3"/>
        <v>22000</v>
      </c>
      <c r="Q69" s="28">
        <f t="shared" si="16"/>
        <v>22000</v>
      </c>
      <c r="R69" s="28" t="s">
        <v>28</v>
      </c>
      <c r="S69" s="28">
        <v>22270</v>
      </c>
      <c r="T69" s="28">
        <v>0</v>
      </c>
      <c r="U69" s="28">
        <f t="shared" si="4"/>
        <v>22270</v>
      </c>
      <c r="V69" s="28">
        <f t="shared" si="5"/>
        <v>22270</v>
      </c>
    </row>
    <row r="70" spans="2:22" s="36" customFormat="1" ht="60">
      <c r="B70" s="28">
        <v>65</v>
      </c>
      <c r="C70" s="28" t="s">
        <v>249</v>
      </c>
      <c r="D70" s="30" t="s">
        <v>250</v>
      </c>
      <c r="E70" s="28" t="s">
        <v>120</v>
      </c>
      <c r="F70" s="28">
        <v>1</v>
      </c>
      <c r="G70" s="28" t="s">
        <v>121</v>
      </c>
      <c r="H70" s="30" t="s">
        <v>10</v>
      </c>
      <c r="I70" s="28">
        <v>130000</v>
      </c>
      <c r="J70" s="28">
        <v>0</v>
      </c>
      <c r="K70" s="28">
        <f t="shared" si="1"/>
        <v>130000</v>
      </c>
      <c r="L70" s="28">
        <f t="shared" si="2"/>
        <v>130000</v>
      </c>
      <c r="M70" s="28" t="s">
        <v>17</v>
      </c>
      <c r="N70" s="28">
        <v>93800</v>
      </c>
      <c r="O70" s="28">
        <v>0</v>
      </c>
      <c r="P70" s="28">
        <f t="shared" si="3"/>
        <v>93800</v>
      </c>
      <c r="Q70" s="28">
        <f t="shared" si="16"/>
        <v>93800</v>
      </c>
      <c r="R70" s="28" t="s">
        <v>68</v>
      </c>
      <c r="S70" s="28">
        <v>92400</v>
      </c>
      <c r="T70" s="28">
        <v>0</v>
      </c>
      <c r="U70" s="28">
        <f t="shared" si="4"/>
        <v>92400</v>
      </c>
      <c r="V70" s="28">
        <f t="shared" si="5"/>
        <v>92400</v>
      </c>
    </row>
    <row r="71" spans="2:22" s="36" customFormat="1" ht="45">
      <c r="B71" s="28">
        <v>66</v>
      </c>
      <c r="C71" s="28" t="s">
        <v>251</v>
      </c>
      <c r="D71" s="30" t="s">
        <v>252</v>
      </c>
      <c r="E71" s="28" t="s">
        <v>120</v>
      </c>
      <c r="F71" s="28">
        <v>1</v>
      </c>
      <c r="G71" s="28" t="s">
        <v>121</v>
      </c>
      <c r="H71" s="30" t="s">
        <v>10</v>
      </c>
      <c r="I71" s="28">
        <v>9000</v>
      </c>
      <c r="J71" s="28">
        <v>0</v>
      </c>
      <c r="K71" s="28">
        <f t="shared" ref="K71:K95" si="21">I71+J71</f>
        <v>9000</v>
      </c>
      <c r="L71" s="28">
        <f t="shared" ref="L71:L95" si="22">K71*F71</f>
        <v>9000</v>
      </c>
      <c r="M71" s="28" t="s">
        <v>23</v>
      </c>
      <c r="N71" s="28">
        <v>2000</v>
      </c>
      <c r="O71" s="28">
        <v>0</v>
      </c>
      <c r="P71" s="28">
        <f t="shared" ref="P71:P95" si="23">N71+O71</f>
        <v>2000</v>
      </c>
      <c r="Q71" s="28">
        <f t="shared" si="16"/>
        <v>2000</v>
      </c>
      <c r="R71" s="28" t="s">
        <v>92</v>
      </c>
      <c r="S71" s="28">
        <v>8200</v>
      </c>
      <c r="T71" s="28">
        <v>0</v>
      </c>
      <c r="U71" s="28">
        <f t="shared" ref="U71:U95" si="24">S71+T71</f>
        <v>8200</v>
      </c>
      <c r="V71" s="28">
        <f t="shared" ref="V71:V95" si="25">U71*F71</f>
        <v>8200</v>
      </c>
    </row>
    <row r="72" spans="2:22" s="36" customFormat="1" ht="230.1" customHeight="1">
      <c r="B72" s="28">
        <v>67</v>
      </c>
      <c r="C72" s="30" t="s">
        <v>253</v>
      </c>
      <c r="D72" s="30" t="s">
        <v>254</v>
      </c>
      <c r="E72" s="28" t="s">
        <v>120</v>
      </c>
      <c r="F72" s="28">
        <v>1</v>
      </c>
      <c r="G72" s="28" t="s">
        <v>121</v>
      </c>
      <c r="H72" s="30" t="s">
        <v>10</v>
      </c>
      <c r="I72" s="28">
        <v>130000</v>
      </c>
      <c r="J72" s="28">
        <v>0</v>
      </c>
      <c r="K72" s="28">
        <f t="shared" si="21"/>
        <v>130000</v>
      </c>
      <c r="L72" s="28">
        <f t="shared" si="22"/>
        <v>130000</v>
      </c>
      <c r="M72" s="28" t="s">
        <v>28</v>
      </c>
      <c r="N72" s="28">
        <v>141597</v>
      </c>
      <c r="O72" s="28">
        <v>0</v>
      </c>
      <c r="P72" s="28">
        <f t="shared" si="23"/>
        <v>141597</v>
      </c>
      <c r="Q72" s="28">
        <f t="shared" si="16"/>
        <v>141597</v>
      </c>
      <c r="R72" s="28" t="s">
        <v>34</v>
      </c>
      <c r="S72" s="28">
        <v>74000</v>
      </c>
      <c r="T72" s="28">
        <v>0</v>
      </c>
      <c r="U72" s="28">
        <f t="shared" si="24"/>
        <v>74000</v>
      </c>
      <c r="V72" s="28">
        <f t="shared" si="25"/>
        <v>74000</v>
      </c>
    </row>
    <row r="73" spans="2:22" s="36" customFormat="1" ht="60">
      <c r="B73" s="28">
        <v>68</v>
      </c>
      <c r="C73" s="36" t="s">
        <v>255</v>
      </c>
      <c r="D73" s="30" t="s">
        <v>256</v>
      </c>
      <c r="E73" s="28" t="s">
        <v>120</v>
      </c>
      <c r="F73" s="28">
        <v>1</v>
      </c>
      <c r="G73" s="28" t="s">
        <v>121</v>
      </c>
      <c r="H73" s="30" t="s">
        <v>10</v>
      </c>
      <c r="I73" s="28">
        <v>88800</v>
      </c>
      <c r="J73" s="28">
        <v>0</v>
      </c>
      <c r="K73" s="28">
        <f t="shared" si="21"/>
        <v>88800</v>
      </c>
      <c r="L73" s="28">
        <f t="shared" si="22"/>
        <v>88800</v>
      </c>
      <c r="M73" s="28" t="s">
        <v>23</v>
      </c>
      <c r="N73" s="28">
        <v>62400</v>
      </c>
      <c r="O73" s="28">
        <f t="shared" ref="O73:O93" si="26">+ROUND(N73*0.19,0)</f>
        <v>11856</v>
      </c>
      <c r="P73" s="28">
        <f t="shared" si="23"/>
        <v>74256</v>
      </c>
      <c r="Q73" s="28">
        <f t="shared" si="16"/>
        <v>74256</v>
      </c>
      <c r="R73" s="28" t="s">
        <v>130</v>
      </c>
      <c r="S73" s="28">
        <v>54600</v>
      </c>
      <c r="T73" s="28">
        <f t="shared" ref="T73:T93" si="27">+ROUND(S73*0.19,0)</f>
        <v>10374</v>
      </c>
      <c r="U73" s="28">
        <f t="shared" si="24"/>
        <v>64974</v>
      </c>
      <c r="V73" s="28">
        <f t="shared" si="25"/>
        <v>64974</v>
      </c>
    </row>
    <row r="74" spans="2:22" s="36" customFormat="1" ht="45">
      <c r="B74" s="28">
        <v>69</v>
      </c>
      <c r="C74" s="28" t="s">
        <v>257</v>
      </c>
      <c r="D74" s="30" t="s">
        <v>258</v>
      </c>
      <c r="E74" s="28" t="s">
        <v>120</v>
      </c>
      <c r="F74" s="28">
        <v>1</v>
      </c>
      <c r="G74" s="28" t="s">
        <v>121</v>
      </c>
      <c r="H74" s="30" t="s">
        <v>10</v>
      </c>
      <c r="I74" s="28">
        <v>150000</v>
      </c>
      <c r="J74" s="28">
        <f t="shared" ref="J74" si="28">+ROUND(I74*0.19,0)</f>
        <v>28500</v>
      </c>
      <c r="K74" s="28">
        <f t="shared" si="21"/>
        <v>178500</v>
      </c>
      <c r="L74" s="28">
        <f t="shared" si="22"/>
        <v>178500</v>
      </c>
      <c r="M74" s="28" t="s">
        <v>259</v>
      </c>
      <c r="N74" s="28">
        <v>4861</v>
      </c>
      <c r="O74" s="28">
        <f t="shared" si="26"/>
        <v>924</v>
      </c>
      <c r="P74" s="28">
        <f t="shared" si="23"/>
        <v>5785</v>
      </c>
      <c r="Q74" s="28">
        <f t="shared" si="16"/>
        <v>5785</v>
      </c>
      <c r="R74" s="28" t="s">
        <v>130</v>
      </c>
      <c r="S74" s="28">
        <v>1400</v>
      </c>
      <c r="T74" s="28">
        <f t="shared" si="27"/>
        <v>266</v>
      </c>
      <c r="U74" s="28">
        <f t="shared" si="24"/>
        <v>1666</v>
      </c>
      <c r="V74" s="28">
        <f t="shared" si="25"/>
        <v>1666</v>
      </c>
    </row>
    <row r="75" spans="2:22" s="36" customFormat="1" ht="60">
      <c r="B75" s="28">
        <v>70</v>
      </c>
      <c r="C75" s="30" t="s">
        <v>260</v>
      </c>
      <c r="D75" s="30" t="s">
        <v>261</v>
      </c>
      <c r="E75" s="28" t="s">
        <v>120</v>
      </c>
      <c r="F75" s="28">
        <v>1</v>
      </c>
      <c r="G75" s="28" t="s">
        <v>121</v>
      </c>
      <c r="H75" s="30" t="s">
        <v>10</v>
      </c>
      <c r="I75" s="28">
        <v>14500</v>
      </c>
      <c r="J75" s="28">
        <v>0</v>
      </c>
      <c r="K75" s="28">
        <f t="shared" si="21"/>
        <v>14500</v>
      </c>
      <c r="L75" s="28">
        <f t="shared" si="22"/>
        <v>14500</v>
      </c>
      <c r="M75" s="28" t="s">
        <v>34</v>
      </c>
      <c r="N75" s="28">
        <v>40350</v>
      </c>
      <c r="O75" s="28">
        <v>0</v>
      </c>
      <c r="P75" s="28">
        <f t="shared" si="23"/>
        <v>40350</v>
      </c>
      <c r="Q75" s="28">
        <f t="shared" si="16"/>
        <v>40350</v>
      </c>
      <c r="R75" s="30" t="s">
        <v>63</v>
      </c>
      <c r="S75" s="28">
        <v>55000</v>
      </c>
      <c r="T75" s="28">
        <v>0</v>
      </c>
      <c r="U75" s="28">
        <f t="shared" si="24"/>
        <v>55000</v>
      </c>
      <c r="V75" s="28">
        <f t="shared" si="25"/>
        <v>55000</v>
      </c>
    </row>
    <row r="76" spans="2:22" s="36" customFormat="1" ht="60">
      <c r="B76" s="28">
        <v>71</v>
      </c>
      <c r="C76" s="28" t="s">
        <v>262</v>
      </c>
      <c r="D76" s="30" t="s">
        <v>263</v>
      </c>
      <c r="E76" s="28" t="s">
        <v>120</v>
      </c>
      <c r="F76" s="28">
        <v>1</v>
      </c>
      <c r="G76" s="28" t="s">
        <v>121</v>
      </c>
      <c r="H76" s="30" t="s">
        <v>10</v>
      </c>
      <c r="I76" s="28">
        <v>12700</v>
      </c>
      <c r="J76" s="28">
        <v>0</v>
      </c>
      <c r="K76" s="28">
        <f t="shared" si="21"/>
        <v>12700</v>
      </c>
      <c r="L76" s="28">
        <f t="shared" si="22"/>
        <v>12700</v>
      </c>
      <c r="M76" s="28" t="s">
        <v>34</v>
      </c>
      <c r="N76" s="28">
        <v>13200</v>
      </c>
      <c r="O76" s="28">
        <v>0</v>
      </c>
      <c r="P76" s="28">
        <f t="shared" si="23"/>
        <v>13200</v>
      </c>
      <c r="Q76" s="28">
        <f t="shared" si="16"/>
        <v>13200</v>
      </c>
      <c r="R76" s="28" t="s">
        <v>28</v>
      </c>
      <c r="S76" s="28">
        <v>20284</v>
      </c>
      <c r="T76" s="28">
        <v>0</v>
      </c>
      <c r="U76" s="28">
        <f t="shared" si="24"/>
        <v>20284</v>
      </c>
      <c r="V76" s="28">
        <f t="shared" si="25"/>
        <v>20284</v>
      </c>
    </row>
    <row r="77" spans="2:22" s="36" customFormat="1" ht="75">
      <c r="B77" s="28">
        <v>72</v>
      </c>
      <c r="C77" s="28" t="s">
        <v>264</v>
      </c>
      <c r="D77" s="30" t="s">
        <v>265</v>
      </c>
      <c r="E77" s="28" t="s">
        <v>120</v>
      </c>
      <c r="F77" s="28">
        <v>1</v>
      </c>
      <c r="G77" s="28" t="s">
        <v>121</v>
      </c>
      <c r="H77" s="30" t="s">
        <v>10</v>
      </c>
      <c r="I77" s="28">
        <v>3000</v>
      </c>
      <c r="J77" s="28">
        <v>0</v>
      </c>
      <c r="K77" s="28">
        <f t="shared" si="21"/>
        <v>3000</v>
      </c>
      <c r="L77" s="28">
        <f t="shared" si="22"/>
        <v>3000</v>
      </c>
      <c r="M77" s="28" t="s">
        <v>23</v>
      </c>
      <c r="N77" s="28">
        <v>45162</v>
      </c>
      <c r="O77" s="28">
        <v>0</v>
      </c>
      <c r="P77" s="28">
        <f t="shared" si="23"/>
        <v>45162</v>
      </c>
      <c r="Q77" s="28">
        <f t="shared" si="16"/>
        <v>45162</v>
      </c>
      <c r="R77" s="28" t="s">
        <v>130</v>
      </c>
      <c r="S77" s="28">
        <v>950</v>
      </c>
      <c r="T77" s="28">
        <v>0</v>
      </c>
      <c r="U77" s="28">
        <f t="shared" si="24"/>
        <v>950</v>
      </c>
      <c r="V77" s="28">
        <f t="shared" si="25"/>
        <v>950</v>
      </c>
    </row>
    <row r="78" spans="2:22" s="36" customFormat="1" ht="30">
      <c r="B78" s="28">
        <v>73</v>
      </c>
      <c r="C78" s="28" t="s">
        <v>266</v>
      </c>
      <c r="D78" s="28" t="s">
        <v>267</v>
      </c>
      <c r="E78" s="28" t="s">
        <v>120</v>
      </c>
      <c r="F78" s="28">
        <v>1</v>
      </c>
      <c r="G78" s="28" t="s">
        <v>121</v>
      </c>
      <c r="H78" s="30" t="s">
        <v>10</v>
      </c>
      <c r="I78" s="28">
        <v>8250</v>
      </c>
      <c r="J78" s="28">
        <v>0</v>
      </c>
      <c r="K78" s="28">
        <f t="shared" si="21"/>
        <v>8250</v>
      </c>
      <c r="L78" s="28">
        <f t="shared" si="22"/>
        <v>8250</v>
      </c>
      <c r="M78" s="28" t="s">
        <v>23</v>
      </c>
      <c r="N78" s="28">
        <v>555</v>
      </c>
      <c r="O78" s="28">
        <v>0</v>
      </c>
      <c r="P78" s="28">
        <f t="shared" si="23"/>
        <v>555</v>
      </c>
      <c r="Q78" s="28">
        <f t="shared" si="16"/>
        <v>555</v>
      </c>
      <c r="R78" s="28" t="s">
        <v>130</v>
      </c>
      <c r="S78" s="28">
        <v>500</v>
      </c>
      <c r="T78" s="28">
        <v>0</v>
      </c>
      <c r="U78" s="28">
        <f t="shared" si="24"/>
        <v>500</v>
      </c>
      <c r="V78" s="28">
        <f t="shared" si="25"/>
        <v>500</v>
      </c>
    </row>
    <row r="79" spans="2:22" s="36" customFormat="1" ht="30">
      <c r="B79" s="28">
        <v>74</v>
      </c>
      <c r="C79" s="28" t="s">
        <v>268</v>
      </c>
      <c r="D79" s="30" t="s">
        <v>269</v>
      </c>
      <c r="E79" s="28" t="s">
        <v>120</v>
      </c>
      <c r="F79" s="28">
        <v>1</v>
      </c>
      <c r="G79" s="28" t="s">
        <v>121</v>
      </c>
      <c r="H79" s="30" t="s">
        <v>45</v>
      </c>
      <c r="I79" s="28">
        <v>573</v>
      </c>
      <c r="J79" s="28">
        <v>0</v>
      </c>
      <c r="K79" s="28">
        <f t="shared" si="21"/>
        <v>573</v>
      </c>
      <c r="L79" s="28">
        <f t="shared" si="22"/>
        <v>573</v>
      </c>
      <c r="M79" s="28" t="s">
        <v>23</v>
      </c>
      <c r="N79" s="39">
        <v>529.20000000000005</v>
      </c>
      <c r="O79" s="39">
        <f t="shared" si="26"/>
        <v>101</v>
      </c>
      <c r="P79" s="39">
        <f t="shared" si="23"/>
        <v>630.20000000000005</v>
      </c>
      <c r="Q79" s="39">
        <f t="shared" si="16"/>
        <v>630.20000000000005</v>
      </c>
      <c r="R79" s="28" t="s">
        <v>130</v>
      </c>
      <c r="S79" s="28">
        <v>490</v>
      </c>
      <c r="T79" s="28">
        <f t="shared" si="27"/>
        <v>93</v>
      </c>
      <c r="U79" s="28">
        <f t="shared" si="24"/>
        <v>583</v>
      </c>
      <c r="V79" s="28">
        <f t="shared" si="25"/>
        <v>583</v>
      </c>
    </row>
    <row r="80" spans="2:22" s="36" customFormat="1" ht="45">
      <c r="B80" s="28">
        <v>75</v>
      </c>
      <c r="C80" s="28" t="s">
        <v>268</v>
      </c>
      <c r="D80" s="30" t="s">
        <v>270</v>
      </c>
      <c r="E80" s="28" t="s">
        <v>120</v>
      </c>
      <c r="F80" s="28">
        <v>1</v>
      </c>
      <c r="G80" s="28" t="s">
        <v>121</v>
      </c>
      <c r="H80" s="30" t="s">
        <v>45</v>
      </c>
      <c r="I80" s="28">
        <v>550</v>
      </c>
      <c r="J80" s="28">
        <v>0</v>
      </c>
      <c r="K80" s="28">
        <f t="shared" si="21"/>
        <v>550</v>
      </c>
      <c r="L80" s="28">
        <f t="shared" si="22"/>
        <v>550</v>
      </c>
      <c r="M80" s="28" t="s">
        <v>23</v>
      </c>
      <c r="N80" s="28">
        <v>491.4</v>
      </c>
      <c r="O80" s="28">
        <f t="shared" si="26"/>
        <v>93</v>
      </c>
      <c r="P80" s="28">
        <f t="shared" si="23"/>
        <v>584.4</v>
      </c>
      <c r="Q80" s="28">
        <f t="shared" si="16"/>
        <v>584.4</v>
      </c>
      <c r="R80" s="28" t="s">
        <v>130</v>
      </c>
      <c r="S80" s="28">
        <v>490</v>
      </c>
      <c r="T80" s="28">
        <f t="shared" si="27"/>
        <v>93</v>
      </c>
      <c r="U80" s="28">
        <f t="shared" si="24"/>
        <v>583</v>
      </c>
      <c r="V80" s="28">
        <f t="shared" si="25"/>
        <v>583</v>
      </c>
    </row>
    <row r="81" spans="2:22" s="36" customFormat="1" ht="30">
      <c r="B81" s="28">
        <v>76</v>
      </c>
      <c r="C81" s="28" t="s">
        <v>271</v>
      </c>
      <c r="D81" s="28" t="s">
        <v>272</v>
      </c>
      <c r="E81" s="28" t="s">
        <v>120</v>
      </c>
      <c r="F81" s="28">
        <v>1</v>
      </c>
      <c r="G81" s="28" t="s">
        <v>121</v>
      </c>
      <c r="H81" s="30" t="s">
        <v>10</v>
      </c>
      <c r="I81" s="28">
        <v>11200</v>
      </c>
      <c r="J81" s="28">
        <v>0</v>
      </c>
      <c r="K81" s="28">
        <f t="shared" si="21"/>
        <v>11200</v>
      </c>
      <c r="L81" s="28">
        <f t="shared" si="22"/>
        <v>11200</v>
      </c>
      <c r="M81" s="28" t="s">
        <v>45</v>
      </c>
      <c r="N81" s="28">
        <v>6667</v>
      </c>
      <c r="O81" s="28">
        <v>0</v>
      </c>
      <c r="P81" s="28">
        <f t="shared" si="23"/>
        <v>6667</v>
      </c>
      <c r="Q81" s="28">
        <f t="shared" si="16"/>
        <v>6667</v>
      </c>
      <c r="R81" s="28" t="s">
        <v>130</v>
      </c>
      <c r="S81" s="28">
        <v>2900</v>
      </c>
      <c r="T81" s="28">
        <v>0</v>
      </c>
      <c r="U81" s="28">
        <f t="shared" si="24"/>
        <v>2900</v>
      </c>
      <c r="V81" s="28">
        <f t="shared" si="25"/>
        <v>2900</v>
      </c>
    </row>
    <row r="82" spans="2:22" s="36" customFormat="1" ht="30">
      <c r="B82" s="28">
        <v>77</v>
      </c>
      <c r="C82" s="28" t="s">
        <v>273</v>
      </c>
      <c r="D82" s="28" t="s">
        <v>274</v>
      </c>
      <c r="E82" s="28" t="s">
        <v>120</v>
      </c>
      <c r="F82" s="28">
        <v>1</v>
      </c>
      <c r="G82" s="28" t="s">
        <v>121</v>
      </c>
      <c r="H82" s="30" t="s">
        <v>10</v>
      </c>
      <c r="I82" s="28">
        <v>18487</v>
      </c>
      <c r="J82" s="28">
        <f t="shared" ref="J82" si="29">+ROUND(I82*0.19,0)</f>
        <v>3513</v>
      </c>
      <c r="K82" s="28">
        <f t="shared" si="21"/>
        <v>22000</v>
      </c>
      <c r="L82" s="28">
        <f t="shared" si="22"/>
        <v>22000</v>
      </c>
      <c r="M82" s="28" t="s">
        <v>88</v>
      </c>
      <c r="N82" s="28">
        <v>21900</v>
      </c>
      <c r="O82" s="28">
        <f t="shared" si="26"/>
        <v>4161</v>
      </c>
      <c r="P82" s="28">
        <f t="shared" si="23"/>
        <v>26061</v>
      </c>
      <c r="Q82" s="28">
        <f t="shared" si="16"/>
        <v>26061</v>
      </c>
      <c r="R82" s="28" t="s">
        <v>130</v>
      </c>
      <c r="S82" s="28">
        <v>8200</v>
      </c>
      <c r="T82" s="28">
        <f t="shared" si="27"/>
        <v>1558</v>
      </c>
      <c r="U82" s="28">
        <f t="shared" si="24"/>
        <v>9758</v>
      </c>
      <c r="V82" s="28">
        <f t="shared" si="25"/>
        <v>9758</v>
      </c>
    </row>
    <row r="83" spans="2:22" s="36" customFormat="1" ht="30">
      <c r="B83" s="28">
        <v>78</v>
      </c>
      <c r="C83" s="28" t="s">
        <v>275</v>
      </c>
      <c r="D83" s="30" t="s">
        <v>276</v>
      </c>
      <c r="E83" s="28" t="s">
        <v>120</v>
      </c>
      <c r="F83" s="28">
        <v>1</v>
      </c>
      <c r="G83" s="28" t="s">
        <v>121</v>
      </c>
      <c r="H83" s="30" t="s">
        <v>10</v>
      </c>
      <c r="I83" s="28">
        <v>13490</v>
      </c>
      <c r="J83" s="28">
        <v>0</v>
      </c>
      <c r="K83" s="28">
        <f t="shared" si="21"/>
        <v>13490</v>
      </c>
      <c r="L83" s="28">
        <f t="shared" si="22"/>
        <v>13490</v>
      </c>
      <c r="M83" s="30" t="s">
        <v>86</v>
      </c>
      <c r="N83" s="28">
        <v>8500</v>
      </c>
      <c r="O83" s="28">
        <v>0</v>
      </c>
      <c r="P83" s="28">
        <f t="shared" si="23"/>
        <v>8500</v>
      </c>
      <c r="Q83" s="28">
        <f t="shared" si="16"/>
        <v>8500</v>
      </c>
      <c r="R83" s="28" t="s">
        <v>130</v>
      </c>
      <c r="S83" s="28">
        <v>9800</v>
      </c>
      <c r="T83" s="28">
        <v>0</v>
      </c>
      <c r="U83" s="28">
        <f t="shared" si="24"/>
        <v>9800</v>
      </c>
      <c r="V83" s="28">
        <f t="shared" si="25"/>
        <v>9800</v>
      </c>
    </row>
    <row r="84" spans="2:22" s="36" customFormat="1" ht="30">
      <c r="B84" s="28">
        <v>79</v>
      </c>
      <c r="C84" s="28" t="s">
        <v>277</v>
      </c>
      <c r="D84" s="37" t="s">
        <v>278</v>
      </c>
      <c r="E84" s="28" t="s">
        <v>120</v>
      </c>
      <c r="F84" s="28">
        <v>1</v>
      </c>
      <c r="G84" s="28" t="s">
        <v>121</v>
      </c>
      <c r="H84" s="30" t="s">
        <v>10</v>
      </c>
      <c r="I84" s="28">
        <v>20900</v>
      </c>
      <c r="J84" s="28">
        <v>0</v>
      </c>
      <c r="K84" s="28">
        <f t="shared" si="21"/>
        <v>20900</v>
      </c>
      <c r="L84" s="28">
        <f t="shared" si="22"/>
        <v>20900</v>
      </c>
      <c r="M84" s="28" t="s">
        <v>17</v>
      </c>
      <c r="N84" s="28">
        <v>19200</v>
      </c>
      <c r="O84" s="28">
        <v>0</v>
      </c>
      <c r="P84" s="28">
        <f t="shared" si="23"/>
        <v>19200</v>
      </c>
      <c r="Q84" s="28">
        <f t="shared" si="16"/>
        <v>19200</v>
      </c>
      <c r="R84" s="28" t="s">
        <v>28</v>
      </c>
      <c r="S84" s="28">
        <v>12608</v>
      </c>
      <c r="T84" s="28">
        <v>0</v>
      </c>
      <c r="U84" s="28">
        <f t="shared" si="24"/>
        <v>12608</v>
      </c>
      <c r="V84" s="28">
        <f t="shared" si="25"/>
        <v>12608</v>
      </c>
    </row>
    <row r="85" spans="2:22" s="36" customFormat="1" ht="30">
      <c r="B85" s="28">
        <v>80</v>
      </c>
      <c r="C85" s="28" t="s">
        <v>279</v>
      </c>
      <c r="D85" s="28" t="s">
        <v>280</v>
      </c>
      <c r="E85" s="28" t="s">
        <v>120</v>
      </c>
      <c r="F85" s="28">
        <v>1</v>
      </c>
      <c r="G85" s="28" t="s">
        <v>121</v>
      </c>
      <c r="H85" s="30" t="s">
        <v>10</v>
      </c>
      <c r="I85" s="28">
        <v>16000</v>
      </c>
      <c r="J85" s="28">
        <v>0</v>
      </c>
      <c r="K85" s="28">
        <f t="shared" si="21"/>
        <v>16000</v>
      </c>
      <c r="L85" s="28">
        <f t="shared" si="22"/>
        <v>16000</v>
      </c>
      <c r="M85" s="28" t="s">
        <v>17</v>
      </c>
      <c r="N85" s="28">
        <v>13200</v>
      </c>
      <c r="O85" s="28">
        <v>0</v>
      </c>
      <c r="P85" s="28">
        <f t="shared" si="23"/>
        <v>13200</v>
      </c>
      <c r="Q85" s="28">
        <f t="shared" si="16"/>
        <v>13200</v>
      </c>
      <c r="R85" s="28" t="s">
        <v>28</v>
      </c>
      <c r="S85" s="28">
        <v>73913</v>
      </c>
      <c r="T85" s="28">
        <v>0</v>
      </c>
      <c r="U85" s="28">
        <f t="shared" si="24"/>
        <v>73913</v>
      </c>
      <c r="V85" s="28">
        <f t="shared" si="25"/>
        <v>73913</v>
      </c>
    </row>
    <row r="86" spans="2:22" s="36" customFormat="1" ht="30">
      <c r="B86" s="28">
        <v>81</v>
      </c>
      <c r="C86" s="28" t="s">
        <v>281</v>
      </c>
      <c r="D86" s="30" t="s">
        <v>282</v>
      </c>
      <c r="E86" s="28" t="s">
        <v>120</v>
      </c>
      <c r="F86" s="28">
        <v>1</v>
      </c>
      <c r="G86" s="28" t="s">
        <v>121</v>
      </c>
      <c r="H86" s="30" t="s">
        <v>17</v>
      </c>
      <c r="I86" s="28">
        <v>19200</v>
      </c>
      <c r="J86" s="28">
        <v>0</v>
      </c>
      <c r="K86" s="28">
        <f t="shared" si="21"/>
        <v>19200</v>
      </c>
      <c r="L86" s="28">
        <f t="shared" si="22"/>
        <v>19200</v>
      </c>
      <c r="M86" s="28" t="s">
        <v>84</v>
      </c>
      <c r="N86" s="28">
        <v>21500</v>
      </c>
      <c r="O86" s="28">
        <v>0</v>
      </c>
      <c r="P86" s="28">
        <f t="shared" si="23"/>
        <v>21500</v>
      </c>
      <c r="Q86" s="28">
        <f t="shared" si="16"/>
        <v>21500</v>
      </c>
      <c r="R86" s="28" t="s">
        <v>130</v>
      </c>
      <c r="S86" s="28">
        <v>16000</v>
      </c>
      <c r="T86" s="28">
        <v>0</v>
      </c>
      <c r="U86" s="28">
        <f t="shared" si="24"/>
        <v>16000</v>
      </c>
      <c r="V86" s="28">
        <f t="shared" si="25"/>
        <v>16000</v>
      </c>
    </row>
    <row r="87" spans="2:22" s="36" customFormat="1" ht="30">
      <c r="B87" s="28">
        <v>82</v>
      </c>
      <c r="C87" s="28" t="s">
        <v>283</v>
      </c>
      <c r="D87" s="30" t="s">
        <v>284</v>
      </c>
      <c r="E87" s="28" t="s">
        <v>120</v>
      </c>
      <c r="F87" s="28">
        <v>1</v>
      </c>
      <c r="G87" s="28" t="s">
        <v>121</v>
      </c>
      <c r="H87" s="30" t="s">
        <v>10</v>
      </c>
      <c r="I87" s="28">
        <v>23000</v>
      </c>
      <c r="J87" s="28">
        <v>0</v>
      </c>
      <c r="K87" s="28">
        <f t="shared" si="21"/>
        <v>23000</v>
      </c>
      <c r="L87" s="28">
        <f t="shared" si="22"/>
        <v>23000</v>
      </c>
      <c r="M87" s="28" t="s">
        <v>23</v>
      </c>
      <c r="N87" s="28">
        <v>51956</v>
      </c>
      <c r="O87" s="28">
        <v>0</v>
      </c>
      <c r="P87" s="28">
        <f t="shared" si="23"/>
        <v>51956</v>
      </c>
      <c r="Q87" s="28">
        <f t="shared" si="16"/>
        <v>51956</v>
      </c>
      <c r="R87" s="28" t="s">
        <v>34</v>
      </c>
      <c r="S87" s="28">
        <v>43250</v>
      </c>
      <c r="T87" s="28">
        <v>0</v>
      </c>
      <c r="U87" s="28">
        <f t="shared" si="24"/>
        <v>43250</v>
      </c>
      <c r="V87" s="28">
        <f t="shared" si="25"/>
        <v>43250</v>
      </c>
    </row>
    <row r="88" spans="2:22" s="36" customFormat="1" ht="165">
      <c r="B88" s="28">
        <v>83</v>
      </c>
      <c r="C88" s="28" t="s">
        <v>238</v>
      </c>
      <c r="D88" s="30" t="s">
        <v>285</v>
      </c>
      <c r="E88" s="28" t="s">
        <v>120</v>
      </c>
      <c r="F88" s="28">
        <v>1</v>
      </c>
      <c r="G88" s="28" t="s">
        <v>121</v>
      </c>
      <c r="H88" s="30" t="s">
        <v>10</v>
      </c>
      <c r="I88" s="28">
        <v>45000</v>
      </c>
      <c r="J88" s="28">
        <v>0</v>
      </c>
      <c r="K88" s="28">
        <f t="shared" si="21"/>
        <v>45000</v>
      </c>
      <c r="L88" s="28">
        <f t="shared" si="22"/>
        <v>45000</v>
      </c>
      <c r="M88" s="28" t="s">
        <v>23</v>
      </c>
      <c r="N88" s="28">
        <v>24318</v>
      </c>
      <c r="O88" s="28">
        <v>0</v>
      </c>
      <c r="P88" s="28">
        <f t="shared" si="23"/>
        <v>24318</v>
      </c>
      <c r="Q88" s="28">
        <f t="shared" ref="Q88" si="30">P88*F88</f>
        <v>24318</v>
      </c>
      <c r="R88" s="28" t="s">
        <v>138</v>
      </c>
      <c r="S88" s="28">
        <v>34400</v>
      </c>
      <c r="T88" s="28">
        <v>0</v>
      </c>
      <c r="U88" s="28">
        <f t="shared" si="24"/>
        <v>34400</v>
      </c>
      <c r="V88" s="28">
        <f t="shared" si="25"/>
        <v>34400</v>
      </c>
    </row>
    <row r="89" spans="2:22" s="36" customFormat="1" ht="30">
      <c r="B89" s="28">
        <v>84</v>
      </c>
      <c r="C89" s="28" t="s">
        <v>275</v>
      </c>
      <c r="D89" s="30" t="s">
        <v>286</v>
      </c>
      <c r="E89" s="28" t="s">
        <v>120</v>
      </c>
      <c r="F89" s="28">
        <v>1</v>
      </c>
      <c r="G89" s="28" t="s">
        <v>121</v>
      </c>
      <c r="H89" s="30" t="s">
        <v>10</v>
      </c>
      <c r="I89" s="28">
        <v>54400</v>
      </c>
      <c r="J89" s="28">
        <v>0</v>
      </c>
      <c r="K89" s="28">
        <f t="shared" si="21"/>
        <v>54400</v>
      </c>
      <c r="L89" s="28">
        <f t="shared" si="22"/>
        <v>54400</v>
      </c>
      <c r="M89" s="28" t="s">
        <v>17</v>
      </c>
      <c r="N89" s="28">
        <v>62000</v>
      </c>
      <c r="O89" s="28">
        <v>0</v>
      </c>
      <c r="P89" s="28">
        <f t="shared" si="23"/>
        <v>62000</v>
      </c>
      <c r="Q89" s="28">
        <f t="shared" si="16"/>
        <v>62000</v>
      </c>
      <c r="R89" s="28" t="s">
        <v>28</v>
      </c>
      <c r="S89" s="28">
        <v>54433</v>
      </c>
      <c r="T89" s="28">
        <v>0</v>
      </c>
      <c r="U89" s="28">
        <f t="shared" si="24"/>
        <v>54433</v>
      </c>
      <c r="V89" s="28">
        <f t="shared" si="25"/>
        <v>54433</v>
      </c>
    </row>
    <row r="90" spans="2:22" s="36" customFormat="1" ht="60">
      <c r="B90" s="28">
        <v>85</v>
      </c>
      <c r="C90" s="28" t="s">
        <v>287</v>
      </c>
      <c r="D90" s="30" t="s">
        <v>288</v>
      </c>
      <c r="E90" s="28" t="s">
        <v>120</v>
      </c>
      <c r="F90" s="28">
        <v>1</v>
      </c>
      <c r="G90" s="28" t="s">
        <v>121</v>
      </c>
      <c r="H90" s="30" t="s">
        <v>10</v>
      </c>
      <c r="I90" s="28">
        <v>86100</v>
      </c>
      <c r="J90" s="28">
        <v>0</v>
      </c>
      <c r="K90" s="28">
        <f t="shared" si="21"/>
        <v>86100</v>
      </c>
      <c r="L90" s="28">
        <f t="shared" si="22"/>
        <v>86100</v>
      </c>
      <c r="M90" s="28" t="s">
        <v>17</v>
      </c>
      <c r="N90" s="28">
        <v>73000</v>
      </c>
      <c r="O90" s="28">
        <v>0</v>
      </c>
      <c r="P90" s="28">
        <f t="shared" si="23"/>
        <v>73000</v>
      </c>
      <c r="Q90" s="28">
        <f t="shared" si="16"/>
        <v>73000</v>
      </c>
      <c r="R90" s="28" t="s">
        <v>28</v>
      </c>
      <c r="S90" s="28">
        <v>148548</v>
      </c>
      <c r="T90" s="28">
        <v>0</v>
      </c>
      <c r="U90" s="28">
        <f t="shared" si="24"/>
        <v>148548</v>
      </c>
      <c r="V90" s="28">
        <f t="shared" si="25"/>
        <v>148548</v>
      </c>
    </row>
    <row r="91" spans="2:22" s="36" customFormat="1" ht="210">
      <c r="B91" s="28">
        <v>86</v>
      </c>
      <c r="C91" s="28" t="s">
        <v>289</v>
      </c>
      <c r="D91" s="30" t="s">
        <v>290</v>
      </c>
      <c r="E91" s="28" t="s">
        <v>120</v>
      </c>
      <c r="F91" s="28">
        <v>1</v>
      </c>
      <c r="G91" s="28" t="s">
        <v>121</v>
      </c>
      <c r="H91" s="30" t="s">
        <v>10</v>
      </c>
      <c r="I91" s="28">
        <v>65000</v>
      </c>
      <c r="J91" s="28">
        <v>0</v>
      </c>
      <c r="K91" s="28">
        <f t="shared" si="21"/>
        <v>65000</v>
      </c>
      <c r="L91" s="28">
        <f t="shared" si="22"/>
        <v>65000</v>
      </c>
      <c r="M91" s="28" t="s">
        <v>23</v>
      </c>
      <c r="N91" s="28">
        <v>62400</v>
      </c>
      <c r="O91" s="28">
        <f t="shared" si="26"/>
        <v>11856</v>
      </c>
      <c r="P91" s="28">
        <f t="shared" si="23"/>
        <v>74256</v>
      </c>
      <c r="Q91" s="28">
        <f t="shared" si="16"/>
        <v>74256</v>
      </c>
      <c r="R91" s="28" t="s">
        <v>28</v>
      </c>
      <c r="S91" s="28">
        <v>112515</v>
      </c>
      <c r="T91" s="28">
        <v>0</v>
      </c>
      <c r="U91" s="28">
        <f t="shared" si="24"/>
        <v>112515</v>
      </c>
      <c r="V91" s="28">
        <f t="shared" si="25"/>
        <v>112515</v>
      </c>
    </row>
    <row r="92" spans="2:22" s="36" customFormat="1" ht="30">
      <c r="B92" s="28">
        <v>87</v>
      </c>
      <c r="C92" s="28" t="s">
        <v>291</v>
      </c>
      <c r="D92" s="28" t="s">
        <v>292</v>
      </c>
      <c r="E92" s="28" t="s">
        <v>120</v>
      </c>
      <c r="F92" s="28">
        <v>1</v>
      </c>
      <c r="G92" s="28" t="s">
        <v>121</v>
      </c>
      <c r="H92" s="30" t="s">
        <v>10</v>
      </c>
      <c r="I92" s="28">
        <v>15500</v>
      </c>
      <c r="J92" s="28">
        <v>0</v>
      </c>
      <c r="K92" s="28">
        <f t="shared" si="21"/>
        <v>15500</v>
      </c>
      <c r="L92" s="28">
        <f t="shared" si="22"/>
        <v>15500</v>
      </c>
      <c r="M92" s="28" t="s">
        <v>23</v>
      </c>
      <c r="N92" s="28">
        <v>3900</v>
      </c>
      <c r="O92" s="28">
        <f t="shared" si="26"/>
        <v>741</v>
      </c>
      <c r="P92" s="28">
        <f t="shared" si="23"/>
        <v>4641</v>
      </c>
      <c r="Q92" s="28">
        <f t="shared" si="16"/>
        <v>4641</v>
      </c>
      <c r="R92" s="28" t="s">
        <v>28</v>
      </c>
      <c r="S92" s="28">
        <v>5613</v>
      </c>
      <c r="T92" s="28">
        <f t="shared" si="27"/>
        <v>1066</v>
      </c>
      <c r="U92" s="28">
        <f>S92+T92</f>
        <v>6679</v>
      </c>
      <c r="V92" s="28">
        <f t="shared" si="25"/>
        <v>6679</v>
      </c>
    </row>
    <row r="93" spans="2:22" s="36" customFormat="1" ht="75">
      <c r="B93" s="28">
        <v>88</v>
      </c>
      <c r="C93" s="28" t="s">
        <v>293</v>
      </c>
      <c r="D93" s="30" t="s">
        <v>294</v>
      </c>
      <c r="E93" s="28" t="s">
        <v>120</v>
      </c>
      <c r="F93" s="28">
        <v>1</v>
      </c>
      <c r="G93" s="28" t="s">
        <v>121</v>
      </c>
      <c r="H93" s="30" t="s">
        <v>10</v>
      </c>
      <c r="I93" s="28">
        <v>45000</v>
      </c>
      <c r="J93" s="28">
        <v>0</v>
      </c>
      <c r="K93" s="28">
        <f t="shared" si="21"/>
        <v>45000</v>
      </c>
      <c r="L93" s="28">
        <f t="shared" si="22"/>
        <v>45000</v>
      </c>
      <c r="M93" s="28" t="s">
        <v>28</v>
      </c>
      <c r="N93" s="28">
        <v>17332</v>
      </c>
      <c r="O93" s="28">
        <f t="shared" si="26"/>
        <v>3293</v>
      </c>
      <c r="P93" s="28">
        <f t="shared" si="23"/>
        <v>20625</v>
      </c>
      <c r="Q93" s="28">
        <f t="shared" si="16"/>
        <v>20625</v>
      </c>
      <c r="R93" s="28" t="s">
        <v>76</v>
      </c>
      <c r="S93" s="28">
        <v>6723</v>
      </c>
      <c r="T93" s="28">
        <f t="shared" si="27"/>
        <v>1277</v>
      </c>
      <c r="U93" s="28">
        <f t="shared" si="24"/>
        <v>8000</v>
      </c>
      <c r="V93" s="28">
        <f t="shared" si="25"/>
        <v>8000</v>
      </c>
    </row>
    <row r="94" spans="2:22" s="36" customFormat="1" ht="30">
      <c r="B94" s="28">
        <v>89</v>
      </c>
      <c r="C94" s="28" t="s">
        <v>295</v>
      </c>
      <c r="D94" s="30" t="s">
        <v>296</v>
      </c>
      <c r="E94" s="28" t="s">
        <v>120</v>
      </c>
      <c r="F94" s="28">
        <v>1</v>
      </c>
      <c r="G94" s="28" t="s">
        <v>121</v>
      </c>
      <c r="H94" s="30" t="s">
        <v>10</v>
      </c>
      <c r="I94" s="28">
        <v>12000</v>
      </c>
      <c r="J94" s="28">
        <v>0</v>
      </c>
      <c r="K94" s="28">
        <f t="shared" si="21"/>
        <v>12000</v>
      </c>
      <c r="L94" s="28">
        <f t="shared" si="22"/>
        <v>12000</v>
      </c>
      <c r="M94" s="28" t="s">
        <v>23</v>
      </c>
      <c r="N94" s="28">
        <v>7350</v>
      </c>
      <c r="O94" s="28">
        <v>0</v>
      </c>
      <c r="P94" s="28">
        <f t="shared" si="23"/>
        <v>7350</v>
      </c>
      <c r="Q94" s="28">
        <f t="shared" si="16"/>
        <v>7350</v>
      </c>
      <c r="R94" s="28" t="s">
        <v>45</v>
      </c>
      <c r="S94" s="28">
        <v>8150</v>
      </c>
      <c r="T94" s="28">
        <v>0</v>
      </c>
      <c r="U94" s="28">
        <f t="shared" si="24"/>
        <v>8150</v>
      </c>
      <c r="V94" s="28">
        <f t="shared" si="25"/>
        <v>8150</v>
      </c>
    </row>
    <row r="95" spans="2:22" s="36" customFormat="1" ht="30">
      <c r="B95" s="28">
        <v>90</v>
      </c>
      <c r="C95" s="28" t="s">
        <v>275</v>
      </c>
      <c r="D95" s="30" t="s">
        <v>297</v>
      </c>
      <c r="E95" s="28" t="s">
        <v>120</v>
      </c>
      <c r="F95" s="28">
        <v>1</v>
      </c>
      <c r="G95" s="28" t="s">
        <v>121</v>
      </c>
      <c r="H95" s="30" t="s">
        <v>10</v>
      </c>
      <c r="I95" s="28">
        <v>127500</v>
      </c>
      <c r="J95" s="28">
        <v>0</v>
      </c>
      <c r="K95" s="28">
        <f t="shared" si="21"/>
        <v>127500</v>
      </c>
      <c r="L95" s="28">
        <f t="shared" si="22"/>
        <v>127500</v>
      </c>
      <c r="M95" s="28" t="s">
        <v>17</v>
      </c>
      <c r="N95" s="28">
        <v>136600</v>
      </c>
      <c r="O95" s="28">
        <v>0</v>
      </c>
      <c r="P95" s="28">
        <f t="shared" si="23"/>
        <v>136600</v>
      </c>
      <c r="Q95" s="28">
        <f t="shared" si="16"/>
        <v>136600</v>
      </c>
      <c r="R95" s="28" t="s">
        <v>28</v>
      </c>
      <c r="S95" s="28">
        <v>122646</v>
      </c>
      <c r="T95" s="28">
        <v>0</v>
      </c>
      <c r="U95" s="28">
        <f t="shared" si="24"/>
        <v>122646</v>
      </c>
      <c r="V95" s="28">
        <f t="shared" si="25"/>
        <v>122646</v>
      </c>
    </row>
  </sheetData>
  <mergeCells count="2">
    <mergeCell ref="B3:V3"/>
    <mergeCell ref="E4:V4"/>
  </mergeCells>
  <dataValidations count="1">
    <dataValidation type="list" allowBlank="1" showInputMessage="1" showErrorMessage="1" sqref="E6:E95" xr:uid="{00000000-0002-0000-0100-000000000000}">
      <formula1>"DIA,MES,UNIDAD,GLOBAL,PAQUETE"</formula1>
    </dataValidation>
  </dataValidation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93"/>
  <sheetViews>
    <sheetView tabSelected="1" workbookViewId="0">
      <pane ySplit="1" topLeftCell="A2" activePane="bottomLeft" state="frozen"/>
      <selection pane="bottomLeft" activeCell="D5" sqref="D5"/>
    </sheetView>
  </sheetViews>
  <sheetFormatPr defaultColWidth="11" defaultRowHeight="15"/>
  <cols>
    <col min="2" max="2" width="19.25" customWidth="1"/>
    <col min="3" max="3" width="73.875" customWidth="1"/>
    <col min="4" max="4" width="13.125" customWidth="1"/>
    <col min="5" max="5" width="13.25" customWidth="1"/>
    <col min="7" max="7" width="13.375" style="31" bestFit="1" customWidth="1"/>
    <col min="8" max="9" width="13.375" bestFit="1" customWidth="1"/>
    <col min="10" max="10" width="13.375" customWidth="1"/>
    <col min="11" max="14" width="13.375" bestFit="1" customWidth="1"/>
    <col min="15" max="33" width="14.375" bestFit="1" customWidth="1"/>
  </cols>
  <sheetData>
    <row r="1" spans="1:33" ht="60">
      <c r="A1" s="50" t="s">
        <v>298</v>
      </c>
      <c r="B1" s="50"/>
      <c r="C1" s="50"/>
      <c r="D1" s="51" t="s">
        <v>299</v>
      </c>
      <c r="E1" s="51"/>
      <c r="F1" s="52"/>
      <c r="G1" s="23" t="str">
        <f>COTIZADORES!B4</f>
        <v>VETERINARIA MIS CACHORRITOS</v>
      </c>
      <c r="H1" s="23" t="str">
        <f>COTIZADORES!B5</f>
        <v>ANIMAL SAS</v>
      </c>
      <c r="I1" s="23" t="str">
        <f>COTIZADORES!B6</f>
        <v>EQUIPOS VET SAS</v>
      </c>
      <c r="J1" s="23" t="str">
        <f>COTIZADORES!B7</f>
        <v>AGROCAMPO</v>
      </c>
      <c r="K1" s="23" t="str">
        <f>COTIZADORES!B8</f>
        <v>PAISAGRO SAS</v>
      </c>
      <c r="L1" s="23" t="str">
        <f>COTIZADORES!B9</f>
        <v>ALKON NSUMOS</v>
      </c>
      <c r="M1" s="23" t="str">
        <f>COTIZADORES!B10</f>
        <v>PORRAS TORRADO</v>
      </c>
      <c r="N1" s="23" t="str">
        <f>COTIZADORES!B11</f>
        <v>IMPORPACK</v>
      </c>
      <c r="O1" s="23" t="str">
        <f>COTIZADORES!B12</f>
        <v>PLASTINVERNA</v>
      </c>
      <c r="P1" s="23" t="str">
        <f>COTIZADORES!B13</f>
        <v>REDAGRO</v>
      </c>
      <c r="Q1" s="23" t="str">
        <f>COTIZADORES!B14</f>
        <v>LA CASA DEL GANADERO</v>
      </c>
      <c r="R1" s="23" t="str">
        <f>COTIZADORES!B15</f>
        <v>CEBA</v>
      </c>
      <c r="S1" s="23" t="str">
        <f>COTIZADORES!B16</f>
        <v>KANU PET</v>
      </c>
      <c r="T1" s="23" t="str">
        <f>COTIZADORES!B17</f>
        <v>AGROVETERINARIA VALEJO</v>
      </c>
      <c r="U1" s="23" t="str">
        <f>COTIZADORES!B18</f>
        <v>LAIKA</v>
      </c>
      <c r="V1" s="23" t="str">
        <f>COTIZADORES!B19</f>
        <v>PAKIS MEDICAL EU</v>
      </c>
      <c r="W1" s="23" t="str">
        <f>COTIZADORES!B20</f>
        <v>CORMANCOL</v>
      </c>
      <c r="X1" s="23" t="str">
        <f>COTIZADORES!B21</f>
        <v>CLINICA VETERINARIA EL COUNTRY</v>
      </c>
      <c r="Y1" s="23" t="str">
        <f>COTIZADORES!B22</f>
        <v>VET + AGRO</v>
      </c>
      <c r="Z1" s="23" t="str">
        <f>COTIZADORES!B23</f>
        <v>LABORATORIOS ERMA S.A</v>
      </c>
      <c r="AA1" s="23" t="str">
        <f>COTIZADORES!B24</f>
        <v>PETCOL</v>
      </c>
      <c r="AB1" s="23" t="str">
        <f>COTIZADORES!B25</f>
        <v>DROGUERIAS COLSUBSIDIO</v>
      </c>
      <c r="AC1" s="23" t="str">
        <f>COTIZADORES!B26</f>
        <v>MERCADOLIBRE</v>
      </c>
      <c r="AD1" s="23" t="str">
        <f>COTIZADORES!B27</f>
        <v>LIMCONMEDICAL SA</v>
      </c>
      <c r="AE1" s="23" t="str">
        <f>COTIZADORES!B29</f>
        <v>LOCATEL</v>
      </c>
      <c r="AF1" s="23" t="str">
        <f>COTIZADORES!B32</f>
        <v>DIDO VETERINARIA</v>
      </c>
      <c r="AG1" s="23" t="str">
        <f>COTIZADORES!B34</f>
        <v>J AGRO</v>
      </c>
    </row>
    <row r="2" spans="1:33" ht="21">
      <c r="A2" s="50"/>
      <c r="B2" s="50"/>
      <c r="C2" s="50"/>
      <c r="D2" s="53" t="s">
        <v>300</v>
      </c>
      <c r="E2" s="53"/>
      <c r="F2" s="54"/>
      <c r="G2" s="24" t="s">
        <v>111</v>
      </c>
      <c r="H2" s="24" t="s">
        <v>116</v>
      </c>
      <c r="I2" s="24" t="s">
        <v>117</v>
      </c>
      <c r="J2" s="24" t="s">
        <v>301</v>
      </c>
      <c r="K2" s="24" t="s">
        <v>302</v>
      </c>
      <c r="L2" s="24" t="s">
        <v>303</v>
      </c>
      <c r="M2" s="24" t="s">
        <v>304</v>
      </c>
      <c r="N2" s="24" t="s">
        <v>305</v>
      </c>
      <c r="O2" s="24" t="s">
        <v>306</v>
      </c>
      <c r="P2" s="24" t="s">
        <v>307</v>
      </c>
      <c r="Q2" s="24" t="s">
        <v>308</v>
      </c>
      <c r="R2" s="24" t="s">
        <v>309</v>
      </c>
      <c r="S2" s="24" t="s">
        <v>310</v>
      </c>
      <c r="T2" s="24" t="s">
        <v>311</v>
      </c>
      <c r="U2" s="24" t="s">
        <v>312</v>
      </c>
      <c r="V2" s="24" t="s">
        <v>313</v>
      </c>
      <c r="W2" s="24" t="s">
        <v>314</v>
      </c>
      <c r="X2" s="24" t="s">
        <v>315</v>
      </c>
      <c r="Y2" s="24" t="s">
        <v>316</v>
      </c>
      <c r="Z2" s="24" t="s">
        <v>317</v>
      </c>
      <c r="AA2" s="24" t="s">
        <v>318</v>
      </c>
      <c r="AB2" s="24" t="s">
        <v>319</v>
      </c>
      <c r="AC2" s="24" t="s">
        <v>320</v>
      </c>
      <c r="AD2" s="24" t="s">
        <v>321</v>
      </c>
      <c r="AE2" s="24" t="s">
        <v>322</v>
      </c>
      <c r="AF2" s="24" t="s">
        <v>323</v>
      </c>
      <c r="AG2" s="24" t="s">
        <v>324</v>
      </c>
    </row>
    <row r="3" spans="1:33" ht="45">
      <c r="A3" s="25" t="s">
        <v>105</v>
      </c>
      <c r="B3" s="25" t="s">
        <v>106</v>
      </c>
      <c r="C3" s="25" t="s">
        <v>107</v>
      </c>
      <c r="D3" s="26" t="s">
        <v>108</v>
      </c>
      <c r="E3" s="26" t="s">
        <v>109</v>
      </c>
      <c r="F3" s="27" t="s">
        <v>110</v>
      </c>
      <c r="G3" s="25" t="s">
        <v>114</v>
      </c>
      <c r="H3" s="25" t="s">
        <v>114</v>
      </c>
      <c r="I3" s="25" t="s">
        <v>114</v>
      </c>
      <c r="J3" s="25" t="s">
        <v>114</v>
      </c>
      <c r="K3" s="25" t="s">
        <v>114</v>
      </c>
      <c r="L3" s="25" t="s">
        <v>114</v>
      </c>
      <c r="M3" s="25" t="s">
        <v>114</v>
      </c>
      <c r="N3" s="25" t="s">
        <v>114</v>
      </c>
      <c r="O3" s="25" t="s">
        <v>114</v>
      </c>
      <c r="P3" s="25" t="s">
        <v>114</v>
      </c>
      <c r="Q3" s="25" t="s">
        <v>114</v>
      </c>
      <c r="R3" s="25" t="s">
        <v>114</v>
      </c>
      <c r="S3" s="25" t="s">
        <v>114</v>
      </c>
      <c r="T3" s="25" t="s">
        <v>114</v>
      </c>
      <c r="U3" s="25" t="s">
        <v>114</v>
      </c>
      <c r="V3" s="25" t="s">
        <v>114</v>
      </c>
      <c r="W3" s="25" t="s">
        <v>114</v>
      </c>
      <c r="X3" s="25" t="s">
        <v>114</v>
      </c>
      <c r="Y3" s="25" t="s">
        <v>114</v>
      </c>
      <c r="Z3" s="25" t="s">
        <v>114</v>
      </c>
      <c r="AA3" s="25" t="s">
        <v>114</v>
      </c>
      <c r="AB3" s="25" t="s">
        <v>114</v>
      </c>
      <c r="AC3" s="25" t="s">
        <v>114</v>
      </c>
      <c r="AD3" s="25" t="s">
        <v>114</v>
      </c>
      <c r="AE3" s="25" t="s">
        <v>114</v>
      </c>
      <c r="AF3" s="25" t="s">
        <v>114</v>
      </c>
      <c r="AG3" s="25" t="s">
        <v>114</v>
      </c>
    </row>
    <row r="4" spans="1:33" ht="90">
      <c r="A4" s="28">
        <v>1</v>
      </c>
      <c r="B4" s="30" t="s">
        <v>118</v>
      </c>
      <c r="C4" s="30" t="s">
        <v>119</v>
      </c>
      <c r="D4" s="28" t="s">
        <v>120</v>
      </c>
      <c r="E4" s="28">
        <v>1</v>
      </c>
      <c r="F4" s="28" t="s">
        <v>121</v>
      </c>
      <c r="G4" s="29">
        <v>18000</v>
      </c>
      <c r="H4" s="29">
        <v>22500</v>
      </c>
      <c r="I4" s="29">
        <v>0</v>
      </c>
      <c r="J4" s="29">
        <v>0</v>
      </c>
      <c r="K4" s="29">
        <v>0</v>
      </c>
      <c r="L4" s="29">
        <v>0</v>
      </c>
      <c r="M4" s="29">
        <v>0</v>
      </c>
      <c r="N4" s="29">
        <v>0</v>
      </c>
      <c r="O4" s="29">
        <v>0</v>
      </c>
      <c r="P4" s="29">
        <v>0</v>
      </c>
      <c r="Q4" s="29">
        <v>0</v>
      </c>
      <c r="R4" s="29">
        <v>0</v>
      </c>
      <c r="S4" s="29">
        <v>0</v>
      </c>
      <c r="T4" s="29">
        <v>0</v>
      </c>
      <c r="U4" s="29">
        <v>18900</v>
      </c>
      <c r="V4" s="29">
        <v>0</v>
      </c>
      <c r="W4" s="29">
        <v>0</v>
      </c>
      <c r="X4" s="29">
        <v>0</v>
      </c>
      <c r="Y4" s="29">
        <v>0</v>
      </c>
      <c r="Z4" s="29">
        <v>0</v>
      </c>
      <c r="AA4" s="29">
        <v>0</v>
      </c>
      <c r="AB4" s="29">
        <v>0</v>
      </c>
      <c r="AC4" s="29">
        <v>0</v>
      </c>
      <c r="AD4" s="29">
        <v>0</v>
      </c>
      <c r="AE4" s="29">
        <v>0</v>
      </c>
      <c r="AF4" s="29">
        <v>0</v>
      </c>
      <c r="AG4" s="29">
        <v>0</v>
      </c>
    </row>
    <row r="5" spans="1:33" ht="60">
      <c r="A5" s="28">
        <v>2</v>
      </c>
      <c r="B5" s="28" t="s">
        <v>122</v>
      </c>
      <c r="C5" s="6" t="s">
        <v>123</v>
      </c>
      <c r="D5" s="28" t="s">
        <v>120</v>
      </c>
      <c r="E5" s="28">
        <v>1</v>
      </c>
      <c r="F5" s="28" t="s">
        <v>121</v>
      </c>
      <c r="G5" s="29">
        <v>18000</v>
      </c>
      <c r="H5" s="29">
        <v>0</v>
      </c>
      <c r="I5" s="29">
        <v>68618</v>
      </c>
      <c r="J5" s="29">
        <v>19599</v>
      </c>
      <c r="K5" s="29">
        <v>0</v>
      </c>
      <c r="L5" s="29">
        <v>0</v>
      </c>
      <c r="M5" s="29">
        <v>0</v>
      </c>
      <c r="N5" s="29">
        <v>0</v>
      </c>
      <c r="O5" s="29">
        <v>0</v>
      </c>
      <c r="P5" s="29">
        <v>0</v>
      </c>
      <c r="Q5" s="29">
        <v>0</v>
      </c>
      <c r="R5" s="29">
        <v>0</v>
      </c>
      <c r="S5" s="29">
        <v>0</v>
      </c>
      <c r="T5" s="29">
        <v>0</v>
      </c>
      <c r="U5" s="29">
        <v>0</v>
      </c>
      <c r="V5" s="29">
        <v>0</v>
      </c>
      <c r="W5" s="29">
        <v>0</v>
      </c>
      <c r="X5" s="29">
        <v>0</v>
      </c>
      <c r="Y5" s="29">
        <v>0</v>
      </c>
      <c r="Z5" s="29">
        <v>0</v>
      </c>
      <c r="AA5" s="29">
        <v>0</v>
      </c>
      <c r="AB5" s="29">
        <v>0</v>
      </c>
      <c r="AC5" s="29">
        <v>0</v>
      </c>
      <c r="AD5" s="29">
        <v>0</v>
      </c>
      <c r="AE5" s="29">
        <v>0</v>
      </c>
      <c r="AF5" s="29">
        <v>0</v>
      </c>
      <c r="AG5" s="29">
        <v>0</v>
      </c>
    </row>
    <row r="6" spans="1:33">
      <c r="A6" s="28">
        <v>3</v>
      </c>
      <c r="B6" s="28" t="s">
        <v>124</v>
      </c>
      <c r="C6" s="6" t="s">
        <v>125</v>
      </c>
      <c r="D6" s="28" t="s">
        <v>120</v>
      </c>
      <c r="E6" s="28">
        <v>1</v>
      </c>
      <c r="F6" s="28" t="s">
        <v>121</v>
      </c>
      <c r="G6" s="29">
        <v>61100</v>
      </c>
      <c r="H6" s="29">
        <v>51000</v>
      </c>
      <c r="I6" s="29">
        <v>0</v>
      </c>
      <c r="J6" s="29">
        <v>36998</v>
      </c>
      <c r="K6" s="29"/>
      <c r="L6" s="29">
        <v>0</v>
      </c>
      <c r="M6" s="29">
        <v>0</v>
      </c>
      <c r="N6" s="29">
        <v>0</v>
      </c>
      <c r="O6" s="29">
        <v>0</v>
      </c>
      <c r="P6" s="29">
        <v>0</v>
      </c>
      <c r="Q6" s="29">
        <v>0</v>
      </c>
      <c r="R6" s="29">
        <v>0</v>
      </c>
      <c r="S6" s="29">
        <v>0</v>
      </c>
      <c r="T6" s="29">
        <v>0</v>
      </c>
      <c r="U6" s="29">
        <v>0</v>
      </c>
      <c r="V6" s="29">
        <v>0</v>
      </c>
      <c r="W6" s="29">
        <v>0</v>
      </c>
      <c r="X6" s="29">
        <v>0</v>
      </c>
      <c r="Y6" s="29">
        <v>0</v>
      </c>
      <c r="Z6" s="29">
        <v>0</v>
      </c>
      <c r="AA6" s="29">
        <v>0</v>
      </c>
      <c r="AB6" s="29">
        <v>0</v>
      </c>
      <c r="AC6" s="29">
        <v>0</v>
      </c>
      <c r="AD6" s="29">
        <v>0</v>
      </c>
      <c r="AE6" s="29">
        <v>0</v>
      </c>
      <c r="AF6" s="29">
        <v>0</v>
      </c>
      <c r="AG6" s="29">
        <v>0</v>
      </c>
    </row>
    <row r="7" spans="1:33" ht="45">
      <c r="A7" s="28">
        <v>4</v>
      </c>
      <c r="B7" s="28" t="s">
        <v>126</v>
      </c>
      <c r="C7" s="6" t="s">
        <v>127</v>
      </c>
      <c r="D7" s="28" t="s">
        <v>120</v>
      </c>
      <c r="E7" s="28">
        <v>1</v>
      </c>
      <c r="F7" s="28" t="s">
        <v>121</v>
      </c>
      <c r="G7" s="29">
        <v>361.75</v>
      </c>
      <c r="H7" s="29">
        <v>0</v>
      </c>
      <c r="I7" s="29">
        <v>375.87</v>
      </c>
      <c r="J7" s="29">
        <v>0</v>
      </c>
      <c r="K7" s="29">
        <v>0</v>
      </c>
      <c r="L7" s="29">
        <v>0</v>
      </c>
      <c r="M7" s="29">
        <v>0</v>
      </c>
      <c r="N7" s="29">
        <v>0</v>
      </c>
      <c r="O7" s="29">
        <v>0</v>
      </c>
      <c r="P7" s="29">
        <v>0</v>
      </c>
      <c r="Q7" s="29">
        <v>0</v>
      </c>
      <c r="R7" s="29">
        <v>0</v>
      </c>
      <c r="S7" s="29">
        <v>0</v>
      </c>
      <c r="T7" s="29">
        <v>0</v>
      </c>
      <c r="U7" s="29">
        <v>0</v>
      </c>
      <c r="V7" s="29">
        <v>456</v>
      </c>
      <c r="W7" s="29">
        <v>0</v>
      </c>
      <c r="X7" s="29">
        <v>0</v>
      </c>
      <c r="Y7" s="29">
        <v>0</v>
      </c>
      <c r="Z7" s="29">
        <v>0</v>
      </c>
      <c r="AA7" s="29">
        <v>0</v>
      </c>
      <c r="AB7" s="29">
        <v>0</v>
      </c>
      <c r="AC7" s="29">
        <v>0</v>
      </c>
      <c r="AD7" s="29">
        <v>0</v>
      </c>
      <c r="AE7" s="29">
        <v>0</v>
      </c>
      <c r="AF7" s="29">
        <v>0</v>
      </c>
      <c r="AG7" s="29">
        <v>0</v>
      </c>
    </row>
    <row r="8" spans="1:33" ht="30">
      <c r="A8" s="28">
        <v>5</v>
      </c>
      <c r="B8" s="6" t="s">
        <v>128</v>
      </c>
      <c r="C8" s="6" t="s">
        <v>129</v>
      </c>
      <c r="D8" s="28" t="s">
        <v>120</v>
      </c>
      <c r="E8" s="28">
        <v>1</v>
      </c>
      <c r="F8" s="28" t="s">
        <v>121</v>
      </c>
      <c r="G8" s="29">
        <v>0</v>
      </c>
      <c r="H8" s="29">
        <v>0</v>
      </c>
      <c r="I8" s="29">
        <v>63000</v>
      </c>
      <c r="J8" s="29">
        <v>0</v>
      </c>
      <c r="K8" s="29">
        <v>49500</v>
      </c>
      <c r="L8" s="29">
        <v>46000</v>
      </c>
      <c r="M8" s="29">
        <v>0</v>
      </c>
      <c r="N8" s="29">
        <v>0</v>
      </c>
      <c r="O8" s="29">
        <v>0</v>
      </c>
      <c r="P8" s="29">
        <v>0</v>
      </c>
      <c r="Q8" s="29">
        <v>0</v>
      </c>
      <c r="R8" s="29">
        <v>0</v>
      </c>
      <c r="S8" s="29">
        <v>0</v>
      </c>
      <c r="T8" s="29">
        <v>0</v>
      </c>
      <c r="U8" s="29">
        <v>0</v>
      </c>
      <c r="V8" s="29">
        <v>0</v>
      </c>
      <c r="W8" s="29">
        <v>0</v>
      </c>
      <c r="X8" s="29">
        <v>0</v>
      </c>
      <c r="Y8" s="29">
        <v>0</v>
      </c>
      <c r="Z8" s="29">
        <v>0</v>
      </c>
      <c r="AA8" s="29">
        <v>0</v>
      </c>
      <c r="AB8" s="29">
        <v>0</v>
      </c>
      <c r="AC8" s="29">
        <v>0</v>
      </c>
      <c r="AD8" s="29">
        <v>0</v>
      </c>
      <c r="AE8" s="29">
        <v>0</v>
      </c>
      <c r="AF8" s="29">
        <v>0</v>
      </c>
      <c r="AG8" s="29">
        <v>0</v>
      </c>
    </row>
    <row r="9" spans="1:33" ht="30">
      <c r="A9" s="28">
        <v>6</v>
      </c>
      <c r="B9" s="6" t="s">
        <v>131</v>
      </c>
      <c r="C9" s="6" t="s">
        <v>132</v>
      </c>
      <c r="D9" s="28" t="s">
        <v>120</v>
      </c>
      <c r="E9" s="28">
        <v>1</v>
      </c>
      <c r="F9" s="28" t="s">
        <v>121</v>
      </c>
      <c r="G9" s="29">
        <v>10250</v>
      </c>
      <c r="H9" s="29">
        <v>0</v>
      </c>
      <c r="I9" s="29">
        <v>11329.17</v>
      </c>
      <c r="J9" s="29">
        <v>0</v>
      </c>
      <c r="K9" s="29"/>
      <c r="L9" s="29">
        <v>9758</v>
      </c>
      <c r="M9" s="29">
        <v>0</v>
      </c>
      <c r="N9" s="29">
        <v>0</v>
      </c>
      <c r="O9" s="29">
        <v>0</v>
      </c>
      <c r="P9" s="29">
        <v>0</v>
      </c>
      <c r="Q9" s="29">
        <v>0</v>
      </c>
      <c r="R9" s="29">
        <v>0</v>
      </c>
      <c r="S9" s="29">
        <v>0</v>
      </c>
      <c r="T9" s="29">
        <v>0</v>
      </c>
      <c r="U9" s="29">
        <v>0</v>
      </c>
      <c r="V9" s="29">
        <v>0</v>
      </c>
      <c r="W9" s="29">
        <v>0</v>
      </c>
      <c r="X9" s="29">
        <v>0</v>
      </c>
      <c r="Y9" s="29">
        <v>0</v>
      </c>
      <c r="Z9" s="29">
        <v>0</v>
      </c>
      <c r="AA9" s="29">
        <v>0</v>
      </c>
      <c r="AB9" s="29">
        <v>0</v>
      </c>
      <c r="AC9" s="29">
        <v>0</v>
      </c>
      <c r="AD9" s="29">
        <v>0</v>
      </c>
      <c r="AE9" s="29">
        <v>0</v>
      </c>
      <c r="AF9" s="29">
        <v>0</v>
      </c>
      <c r="AG9" s="29">
        <v>0</v>
      </c>
    </row>
    <row r="10" spans="1:33" ht="30">
      <c r="A10" s="28">
        <v>7</v>
      </c>
      <c r="B10" s="28" t="s">
        <v>133</v>
      </c>
      <c r="C10" s="6" t="s">
        <v>134</v>
      </c>
      <c r="D10" s="28" t="s">
        <v>120</v>
      </c>
      <c r="E10" s="28">
        <v>1</v>
      </c>
      <c r="F10" s="28" t="s">
        <v>121</v>
      </c>
      <c r="G10" s="29">
        <v>66400</v>
      </c>
      <c r="H10" s="29">
        <v>0</v>
      </c>
      <c r="I10" s="29">
        <v>68618</v>
      </c>
      <c r="J10" s="29">
        <v>0</v>
      </c>
      <c r="K10" s="29">
        <v>43400</v>
      </c>
      <c r="L10" s="29">
        <v>0</v>
      </c>
      <c r="M10" s="29">
        <v>0</v>
      </c>
      <c r="N10" s="29">
        <v>0</v>
      </c>
      <c r="O10" s="29">
        <v>0</v>
      </c>
      <c r="P10" s="29">
        <v>0</v>
      </c>
      <c r="Q10" s="29">
        <v>0</v>
      </c>
      <c r="R10" s="29">
        <v>0</v>
      </c>
      <c r="S10" s="29">
        <v>0</v>
      </c>
      <c r="T10" s="29">
        <v>0</v>
      </c>
      <c r="U10" s="29">
        <v>0</v>
      </c>
      <c r="V10" s="29">
        <v>0</v>
      </c>
      <c r="W10" s="29">
        <v>0</v>
      </c>
      <c r="X10" s="29">
        <v>0</v>
      </c>
      <c r="Y10" s="29">
        <v>0</v>
      </c>
      <c r="Z10" s="29">
        <v>0</v>
      </c>
      <c r="AA10" s="29">
        <v>0</v>
      </c>
      <c r="AB10" s="29">
        <v>0</v>
      </c>
      <c r="AC10" s="29">
        <v>0</v>
      </c>
      <c r="AD10" s="29">
        <v>0</v>
      </c>
      <c r="AE10" s="29">
        <v>0</v>
      </c>
      <c r="AF10" s="29">
        <v>0</v>
      </c>
      <c r="AG10" s="29">
        <v>0</v>
      </c>
    </row>
    <row r="11" spans="1:33" ht="45">
      <c r="A11" s="28">
        <v>8</v>
      </c>
      <c r="B11" s="6" t="s">
        <v>136</v>
      </c>
      <c r="C11" s="6" t="s">
        <v>137</v>
      </c>
      <c r="D11" s="28" t="s">
        <v>120</v>
      </c>
      <c r="E11" s="28">
        <v>1</v>
      </c>
      <c r="F11" s="28" t="s">
        <v>121</v>
      </c>
      <c r="G11" s="29">
        <v>61400</v>
      </c>
      <c r="H11" s="29">
        <v>58786</v>
      </c>
      <c r="I11" s="29">
        <v>0</v>
      </c>
      <c r="J11" s="29">
        <v>0</v>
      </c>
      <c r="K11" s="29">
        <v>54651</v>
      </c>
      <c r="L11" s="29">
        <v>0</v>
      </c>
      <c r="M11" s="29">
        <v>0</v>
      </c>
      <c r="N11" s="29">
        <v>0</v>
      </c>
      <c r="O11" s="29">
        <v>0</v>
      </c>
      <c r="P11" s="29">
        <v>0</v>
      </c>
      <c r="Q11" s="29">
        <v>0</v>
      </c>
      <c r="R11" s="29">
        <v>0</v>
      </c>
      <c r="S11" s="29">
        <v>0</v>
      </c>
      <c r="T11" s="29">
        <v>0</v>
      </c>
      <c r="U11" s="29">
        <v>0</v>
      </c>
      <c r="V11" s="29">
        <v>0</v>
      </c>
      <c r="W11" s="29">
        <v>0</v>
      </c>
      <c r="X11" s="29">
        <v>0</v>
      </c>
      <c r="Y11" s="29">
        <v>0</v>
      </c>
      <c r="Z11" s="29">
        <v>0</v>
      </c>
      <c r="AA11" s="29">
        <v>0</v>
      </c>
      <c r="AB11" s="29">
        <v>0</v>
      </c>
      <c r="AC11" s="29">
        <v>0</v>
      </c>
      <c r="AD11" s="29">
        <v>0</v>
      </c>
      <c r="AE11" s="29">
        <v>0</v>
      </c>
      <c r="AF11" s="29">
        <v>0</v>
      </c>
      <c r="AG11" s="29">
        <v>0</v>
      </c>
    </row>
    <row r="12" spans="1:33" ht="45">
      <c r="A12" s="28">
        <v>9</v>
      </c>
      <c r="B12" s="6" t="s">
        <v>139</v>
      </c>
      <c r="C12" s="6" t="s">
        <v>140</v>
      </c>
      <c r="D12" s="28" t="s">
        <v>120</v>
      </c>
      <c r="E12" s="28">
        <v>1</v>
      </c>
      <c r="F12" s="28" t="s">
        <v>121</v>
      </c>
      <c r="G12" s="29">
        <v>14500</v>
      </c>
      <c r="H12" s="29">
        <v>16200</v>
      </c>
      <c r="I12" s="29">
        <v>40924</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0</v>
      </c>
      <c r="AG12" s="29">
        <v>0</v>
      </c>
    </row>
    <row r="13" spans="1:33" ht="60">
      <c r="A13" s="28">
        <v>10</v>
      </c>
      <c r="B13" s="6" t="s">
        <v>141</v>
      </c>
      <c r="C13" s="6" t="s">
        <v>142</v>
      </c>
      <c r="D13" s="28" t="s">
        <v>120</v>
      </c>
      <c r="E13" s="28">
        <v>1</v>
      </c>
      <c r="F13" s="28" t="s">
        <v>121</v>
      </c>
      <c r="G13" s="29">
        <v>68800</v>
      </c>
      <c r="H13" s="29">
        <v>57600</v>
      </c>
      <c r="I13" s="29">
        <v>0</v>
      </c>
      <c r="J13" s="29">
        <v>0</v>
      </c>
      <c r="K13" s="29">
        <v>0</v>
      </c>
      <c r="L13" s="29"/>
      <c r="M13" s="29">
        <v>0</v>
      </c>
      <c r="N13" s="29">
        <v>0</v>
      </c>
      <c r="O13" s="29">
        <v>0</v>
      </c>
      <c r="P13" s="29">
        <v>0</v>
      </c>
      <c r="Q13" s="29">
        <v>0</v>
      </c>
      <c r="R13" s="29">
        <v>35200</v>
      </c>
      <c r="S13" s="29">
        <v>0</v>
      </c>
      <c r="T13" s="29">
        <v>0</v>
      </c>
      <c r="U13" s="29">
        <v>0</v>
      </c>
      <c r="V13" s="29">
        <v>0</v>
      </c>
      <c r="W13" s="29">
        <v>0</v>
      </c>
      <c r="X13" s="29">
        <v>0</v>
      </c>
      <c r="Y13" s="29">
        <v>0</v>
      </c>
      <c r="Z13" s="29">
        <v>0</v>
      </c>
      <c r="AA13" s="29">
        <v>0</v>
      </c>
      <c r="AB13" s="29">
        <v>0</v>
      </c>
      <c r="AC13" s="29">
        <v>0</v>
      </c>
      <c r="AD13" s="29">
        <v>0</v>
      </c>
      <c r="AE13" s="29">
        <v>0</v>
      </c>
      <c r="AF13" s="29">
        <v>0</v>
      </c>
      <c r="AG13" s="29">
        <v>0</v>
      </c>
    </row>
    <row r="14" spans="1:33" ht="105">
      <c r="A14" s="28">
        <v>11</v>
      </c>
      <c r="B14" s="6" t="s">
        <v>143</v>
      </c>
      <c r="C14" s="6" t="s">
        <v>144</v>
      </c>
      <c r="D14" s="28" t="s">
        <v>120</v>
      </c>
      <c r="E14" s="28">
        <v>1</v>
      </c>
      <c r="F14" s="28" t="s">
        <v>121</v>
      </c>
      <c r="G14" s="29">
        <v>12200</v>
      </c>
      <c r="H14" s="29">
        <v>8800</v>
      </c>
      <c r="I14" s="29">
        <v>0</v>
      </c>
      <c r="J14" s="29">
        <v>8617</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0</v>
      </c>
      <c r="AD14" s="29">
        <v>0</v>
      </c>
      <c r="AE14" s="29">
        <v>0</v>
      </c>
      <c r="AF14" s="29">
        <v>0</v>
      </c>
      <c r="AG14" s="29">
        <v>0</v>
      </c>
    </row>
    <row r="15" spans="1:33" ht="90">
      <c r="A15" s="28">
        <v>12</v>
      </c>
      <c r="B15" s="6" t="s">
        <v>145</v>
      </c>
      <c r="C15" s="6" t="s">
        <v>146</v>
      </c>
      <c r="D15" s="28" t="s">
        <v>120</v>
      </c>
      <c r="E15" s="28">
        <v>1</v>
      </c>
      <c r="F15" s="28" t="s">
        <v>121</v>
      </c>
      <c r="G15" s="29">
        <v>21900</v>
      </c>
      <c r="H15" s="29">
        <v>0</v>
      </c>
      <c r="I15" s="29">
        <v>0</v>
      </c>
      <c r="J15" s="29">
        <v>0</v>
      </c>
      <c r="K15" s="29">
        <v>0</v>
      </c>
      <c r="L15" s="29">
        <v>0</v>
      </c>
      <c r="M15" s="29">
        <v>0</v>
      </c>
      <c r="N15" s="29">
        <v>0</v>
      </c>
      <c r="O15" s="29">
        <v>0</v>
      </c>
      <c r="P15" s="29">
        <v>32415</v>
      </c>
      <c r="Q15" s="29">
        <v>51000</v>
      </c>
      <c r="R15" s="29">
        <v>0</v>
      </c>
      <c r="S15" s="29">
        <v>0</v>
      </c>
      <c r="T15" s="29">
        <v>0</v>
      </c>
      <c r="U15" s="29">
        <v>0</v>
      </c>
      <c r="V15" s="29">
        <v>0</v>
      </c>
      <c r="W15" s="29">
        <v>0</v>
      </c>
      <c r="X15" s="29">
        <v>0</v>
      </c>
      <c r="Y15" s="29">
        <v>0</v>
      </c>
      <c r="Z15" s="29">
        <v>0</v>
      </c>
      <c r="AA15" s="29">
        <v>0</v>
      </c>
      <c r="AB15" s="29">
        <v>0</v>
      </c>
      <c r="AC15" s="29">
        <v>0</v>
      </c>
      <c r="AD15" s="29">
        <v>0</v>
      </c>
      <c r="AE15" s="29">
        <v>0</v>
      </c>
      <c r="AF15" s="29">
        <v>0</v>
      </c>
      <c r="AG15" s="29">
        <v>0</v>
      </c>
    </row>
    <row r="16" spans="1:33">
      <c r="A16" s="28">
        <v>13</v>
      </c>
      <c r="B16" s="28" t="s">
        <v>147</v>
      </c>
      <c r="C16" s="6" t="s">
        <v>148</v>
      </c>
      <c r="D16" s="28" t="s">
        <v>120</v>
      </c>
      <c r="E16" s="28">
        <v>1</v>
      </c>
      <c r="F16" s="28" t="s">
        <v>121</v>
      </c>
      <c r="G16" s="29">
        <v>41800</v>
      </c>
      <c r="H16" s="29">
        <v>0</v>
      </c>
      <c r="I16" s="29">
        <v>43283</v>
      </c>
      <c r="J16" s="29"/>
      <c r="K16" s="29">
        <v>41650</v>
      </c>
      <c r="L16" s="29">
        <v>0</v>
      </c>
      <c r="M16" s="29">
        <v>0</v>
      </c>
      <c r="N16" s="29">
        <v>0</v>
      </c>
      <c r="O16" s="29">
        <v>0</v>
      </c>
      <c r="P16" s="29">
        <v>0</v>
      </c>
      <c r="Q16" s="29">
        <v>0</v>
      </c>
      <c r="R16" s="29">
        <v>0</v>
      </c>
      <c r="S16" s="29">
        <v>0</v>
      </c>
      <c r="T16" s="29">
        <v>0</v>
      </c>
      <c r="U16" s="29">
        <v>0</v>
      </c>
      <c r="V16" s="29">
        <v>0</v>
      </c>
      <c r="W16" s="29">
        <v>0</v>
      </c>
      <c r="X16" s="29">
        <v>0</v>
      </c>
      <c r="Y16" s="29">
        <v>0</v>
      </c>
      <c r="Z16" s="29">
        <v>0</v>
      </c>
      <c r="AA16" s="29">
        <v>0</v>
      </c>
      <c r="AB16" s="29">
        <v>0</v>
      </c>
      <c r="AC16" s="29">
        <v>0</v>
      </c>
      <c r="AD16" s="29">
        <v>0</v>
      </c>
      <c r="AE16" s="29">
        <v>0</v>
      </c>
      <c r="AF16" s="29">
        <v>0</v>
      </c>
      <c r="AG16" s="29">
        <v>0</v>
      </c>
    </row>
    <row r="17" spans="1:33">
      <c r="A17" s="28">
        <v>14</v>
      </c>
      <c r="B17" s="6" t="s">
        <v>150</v>
      </c>
      <c r="C17" s="6" t="s">
        <v>151</v>
      </c>
      <c r="D17" s="28" t="s">
        <v>120</v>
      </c>
      <c r="E17" s="28">
        <v>1</v>
      </c>
      <c r="F17" s="28" t="s">
        <v>121</v>
      </c>
      <c r="G17" s="29">
        <v>14950</v>
      </c>
      <c r="H17" s="29">
        <v>0</v>
      </c>
      <c r="I17" s="29">
        <v>0</v>
      </c>
      <c r="J17" s="29">
        <v>28739</v>
      </c>
      <c r="K17" s="29"/>
      <c r="L17" s="29">
        <v>0</v>
      </c>
      <c r="M17" s="29">
        <v>0</v>
      </c>
      <c r="N17" s="29">
        <v>0</v>
      </c>
      <c r="O17" s="29">
        <v>0</v>
      </c>
      <c r="P17" s="29">
        <v>0</v>
      </c>
      <c r="Q17" s="29">
        <v>0</v>
      </c>
      <c r="R17" s="29">
        <v>0</v>
      </c>
      <c r="S17" s="29">
        <v>29631</v>
      </c>
      <c r="T17" s="29">
        <v>0</v>
      </c>
      <c r="U17" s="29">
        <v>0</v>
      </c>
      <c r="V17" s="29">
        <v>0</v>
      </c>
      <c r="W17" s="29">
        <v>0</v>
      </c>
      <c r="X17" s="29">
        <v>0</v>
      </c>
      <c r="Y17" s="29">
        <v>0</v>
      </c>
      <c r="Z17" s="29">
        <v>0</v>
      </c>
      <c r="AA17" s="29">
        <v>0</v>
      </c>
      <c r="AB17" s="29">
        <v>0</v>
      </c>
      <c r="AC17" s="29">
        <v>0</v>
      </c>
      <c r="AD17" s="29">
        <v>0</v>
      </c>
      <c r="AE17" s="29">
        <v>0</v>
      </c>
      <c r="AF17" s="29">
        <v>0</v>
      </c>
      <c r="AG17" s="29">
        <v>0</v>
      </c>
    </row>
    <row r="18" spans="1:33" ht="45">
      <c r="A18" s="28">
        <v>15</v>
      </c>
      <c r="B18" s="6" t="s">
        <v>152</v>
      </c>
      <c r="C18" s="6" t="s">
        <v>153</v>
      </c>
      <c r="D18" s="28" t="s">
        <v>120</v>
      </c>
      <c r="E18" s="28">
        <v>1</v>
      </c>
      <c r="F18" s="28" t="s">
        <v>121</v>
      </c>
      <c r="G18" s="29">
        <v>69000</v>
      </c>
      <c r="H18" s="29">
        <v>0</v>
      </c>
      <c r="I18" s="29">
        <v>0</v>
      </c>
      <c r="J18" s="29">
        <v>12608</v>
      </c>
      <c r="K18" s="29">
        <v>97150</v>
      </c>
      <c r="L18" s="29">
        <v>0</v>
      </c>
      <c r="M18" s="29">
        <v>0</v>
      </c>
      <c r="N18" s="29">
        <v>0</v>
      </c>
      <c r="O18" s="29">
        <v>0</v>
      </c>
      <c r="P18" s="29">
        <v>0</v>
      </c>
      <c r="Q18" s="29">
        <v>0</v>
      </c>
      <c r="R18" s="29">
        <v>0</v>
      </c>
      <c r="S18" s="29">
        <v>0</v>
      </c>
      <c r="T18" s="29">
        <v>0</v>
      </c>
      <c r="U18" s="29">
        <v>0</v>
      </c>
      <c r="V18" s="29">
        <v>0</v>
      </c>
      <c r="W18" s="29">
        <v>0</v>
      </c>
      <c r="X18" s="29">
        <v>0</v>
      </c>
      <c r="Y18" s="29">
        <v>0</v>
      </c>
      <c r="Z18" s="29">
        <v>0</v>
      </c>
      <c r="AA18" s="29">
        <v>0</v>
      </c>
      <c r="AB18" s="29">
        <v>0</v>
      </c>
      <c r="AC18" s="29">
        <v>0</v>
      </c>
      <c r="AD18" s="29">
        <v>0</v>
      </c>
      <c r="AE18" s="29">
        <v>0</v>
      </c>
      <c r="AF18" s="29">
        <v>0</v>
      </c>
      <c r="AG18" s="29">
        <v>0</v>
      </c>
    </row>
    <row r="19" spans="1:33" ht="45">
      <c r="A19" s="28">
        <v>16</v>
      </c>
      <c r="B19" s="6" t="s">
        <v>154</v>
      </c>
      <c r="C19" s="6" t="s">
        <v>155</v>
      </c>
      <c r="D19" s="28" t="s">
        <v>120</v>
      </c>
      <c r="E19" s="28">
        <v>1</v>
      </c>
      <c r="F19" s="28" t="s">
        <v>121</v>
      </c>
      <c r="G19" s="29">
        <v>0</v>
      </c>
      <c r="H19" s="29">
        <v>0</v>
      </c>
      <c r="I19" s="29">
        <v>1917</v>
      </c>
      <c r="J19" s="29">
        <v>0</v>
      </c>
      <c r="K19" s="29">
        <v>0</v>
      </c>
      <c r="L19" s="29">
        <v>2000</v>
      </c>
      <c r="M19" s="29">
        <v>1600</v>
      </c>
      <c r="N19" s="29">
        <v>0</v>
      </c>
      <c r="O19" s="29">
        <v>0</v>
      </c>
      <c r="P19" s="29">
        <v>0</v>
      </c>
      <c r="Q19" s="29">
        <v>0</v>
      </c>
      <c r="R19" s="29">
        <v>0</v>
      </c>
      <c r="S19" s="29">
        <v>0</v>
      </c>
      <c r="T19" s="29">
        <v>0</v>
      </c>
      <c r="U19" s="29">
        <v>0</v>
      </c>
      <c r="V19" s="29">
        <v>0</v>
      </c>
      <c r="W19" s="29">
        <v>0</v>
      </c>
      <c r="X19" s="29">
        <v>0</v>
      </c>
      <c r="Y19" s="29">
        <v>0</v>
      </c>
      <c r="Z19" s="29">
        <v>0</v>
      </c>
      <c r="AA19" s="29">
        <v>0</v>
      </c>
      <c r="AB19" s="29">
        <v>0</v>
      </c>
      <c r="AC19" s="29">
        <v>0</v>
      </c>
      <c r="AD19" s="29">
        <v>0</v>
      </c>
      <c r="AE19" s="29">
        <v>0</v>
      </c>
      <c r="AF19" s="29">
        <v>0</v>
      </c>
      <c r="AG19" s="29">
        <v>0</v>
      </c>
    </row>
    <row r="20" spans="1:33" ht="45">
      <c r="A20" s="28">
        <v>17</v>
      </c>
      <c r="B20" s="6" t="s">
        <v>156</v>
      </c>
      <c r="C20" s="6" t="s">
        <v>157</v>
      </c>
      <c r="D20" s="28" t="s">
        <v>120</v>
      </c>
      <c r="E20" s="28">
        <v>1</v>
      </c>
      <c r="F20" s="28" t="s">
        <v>121</v>
      </c>
      <c r="G20" s="29">
        <v>0</v>
      </c>
      <c r="H20" s="29">
        <v>0</v>
      </c>
      <c r="I20" s="29">
        <v>1917</v>
      </c>
      <c r="J20" s="29">
        <v>0</v>
      </c>
      <c r="K20" s="29">
        <v>0</v>
      </c>
      <c r="L20" s="29">
        <v>2000</v>
      </c>
      <c r="M20" s="29">
        <v>1600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row>
    <row r="21" spans="1:33" ht="45">
      <c r="A21" s="28">
        <v>18</v>
      </c>
      <c r="B21" s="6" t="s">
        <v>158</v>
      </c>
      <c r="C21" s="6" t="s">
        <v>159</v>
      </c>
      <c r="D21" s="28" t="s">
        <v>120</v>
      </c>
      <c r="E21" s="28">
        <v>1</v>
      </c>
      <c r="F21" s="28" t="s">
        <v>121</v>
      </c>
      <c r="G21" s="29">
        <v>0</v>
      </c>
      <c r="H21" s="29">
        <v>0</v>
      </c>
      <c r="I21" s="29">
        <v>1917</v>
      </c>
      <c r="J21" s="29">
        <v>0</v>
      </c>
      <c r="K21" s="29">
        <v>0</v>
      </c>
      <c r="L21" s="29">
        <v>2000</v>
      </c>
      <c r="M21" s="29">
        <v>1600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row>
    <row r="22" spans="1:33" ht="30">
      <c r="A22" s="28">
        <v>19</v>
      </c>
      <c r="B22" s="28" t="s">
        <v>160</v>
      </c>
      <c r="C22" s="6" t="s">
        <v>161</v>
      </c>
      <c r="D22" s="28" t="s">
        <v>120</v>
      </c>
      <c r="E22" s="28">
        <v>1</v>
      </c>
      <c r="F22" s="28" t="s">
        <v>121</v>
      </c>
      <c r="G22" s="29">
        <v>39600</v>
      </c>
      <c r="H22" s="29">
        <v>35200</v>
      </c>
      <c r="I22" s="29">
        <v>0</v>
      </c>
      <c r="J22" s="29">
        <v>129309</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row>
    <row r="23" spans="1:33" ht="30">
      <c r="A23" s="28">
        <v>20</v>
      </c>
      <c r="B23" s="6" t="s">
        <v>162</v>
      </c>
      <c r="C23" s="6" t="s">
        <v>163</v>
      </c>
      <c r="D23" s="28" t="s">
        <v>120</v>
      </c>
      <c r="E23" s="28">
        <v>1</v>
      </c>
      <c r="F23" s="28" t="s">
        <v>121</v>
      </c>
      <c r="G23" s="29">
        <v>32800</v>
      </c>
      <c r="H23" s="29">
        <v>0</v>
      </c>
      <c r="I23" s="29">
        <v>0</v>
      </c>
      <c r="J23" s="29">
        <v>28000</v>
      </c>
      <c r="K23" s="29">
        <v>82750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row>
    <row r="24" spans="1:33" ht="45">
      <c r="A24" s="28">
        <v>21</v>
      </c>
      <c r="B24" s="6" t="s">
        <v>164</v>
      </c>
      <c r="C24" s="6" t="s">
        <v>165</v>
      </c>
      <c r="D24" s="28" t="s">
        <v>120</v>
      </c>
      <c r="E24" s="28">
        <v>1</v>
      </c>
      <c r="F24" s="28" t="s">
        <v>121</v>
      </c>
      <c r="G24" s="29">
        <v>26300</v>
      </c>
      <c r="H24" s="29">
        <v>0</v>
      </c>
      <c r="I24" s="29">
        <v>0</v>
      </c>
      <c r="J24" s="29">
        <v>19301</v>
      </c>
      <c r="K24" s="29">
        <v>21801</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row>
    <row r="25" spans="1:33" ht="45">
      <c r="A25" s="28">
        <v>22</v>
      </c>
      <c r="B25" s="6" t="s">
        <v>166</v>
      </c>
      <c r="C25" s="6" t="s">
        <v>167</v>
      </c>
      <c r="D25" s="28" t="s">
        <v>120</v>
      </c>
      <c r="E25" s="28">
        <v>1</v>
      </c>
      <c r="F25" s="28" t="s">
        <v>121</v>
      </c>
      <c r="G25" s="29">
        <v>104000</v>
      </c>
      <c r="H25" s="29">
        <v>0</v>
      </c>
      <c r="I25" s="29">
        <v>0</v>
      </c>
      <c r="J25" s="29">
        <v>0</v>
      </c>
      <c r="K25" s="29">
        <v>0</v>
      </c>
      <c r="L25" s="29"/>
      <c r="M25" s="29">
        <v>0</v>
      </c>
      <c r="N25" s="29">
        <v>0</v>
      </c>
      <c r="O25" s="29">
        <v>0</v>
      </c>
      <c r="P25" s="29">
        <v>67882</v>
      </c>
      <c r="Q25" s="29">
        <v>0</v>
      </c>
      <c r="R25" s="29">
        <v>0</v>
      </c>
      <c r="S25" s="29">
        <v>0</v>
      </c>
      <c r="T25" s="29">
        <v>109100</v>
      </c>
      <c r="U25" s="29">
        <v>0</v>
      </c>
      <c r="V25" s="29">
        <v>0</v>
      </c>
      <c r="W25" s="29">
        <v>0</v>
      </c>
      <c r="X25" s="29">
        <v>0</v>
      </c>
      <c r="Y25" s="29">
        <v>0</v>
      </c>
      <c r="Z25" s="29">
        <v>0</v>
      </c>
      <c r="AA25" s="29">
        <v>0</v>
      </c>
      <c r="AB25" s="29">
        <v>0</v>
      </c>
      <c r="AC25" s="29">
        <v>0</v>
      </c>
      <c r="AD25" s="29">
        <v>0</v>
      </c>
      <c r="AE25" s="29">
        <v>0</v>
      </c>
      <c r="AF25" s="29">
        <v>0</v>
      </c>
      <c r="AG25" s="29">
        <v>0</v>
      </c>
    </row>
    <row r="26" spans="1:33" ht="45">
      <c r="A26" s="28">
        <v>23</v>
      </c>
      <c r="B26" s="6" t="s">
        <v>168</v>
      </c>
      <c r="C26" s="6" t="s">
        <v>169</v>
      </c>
      <c r="D26" s="28" t="s">
        <v>120</v>
      </c>
      <c r="E26" s="28">
        <v>1</v>
      </c>
      <c r="F26" s="28" t="s">
        <v>121</v>
      </c>
      <c r="G26" s="29">
        <v>0</v>
      </c>
      <c r="H26" s="29">
        <v>0</v>
      </c>
      <c r="I26" s="29">
        <v>585</v>
      </c>
      <c r="J26" s="29">
        <v>0</v>
      </c>
      <c r="K26" s="29">
        <v>0</v>
      </c>
      <c r="L26" s="29">
        <v>468</v>
      </c>
      <c r="M26" s="29">
        <v>701</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row>
    <row r="27" spans="1:33" ht="45">
      <c r="A27" s="28">
        <v>24</v>
      </c>
      <c r="B27" s="6" t="s">
        <v>170</v>
      </c>
      <c r="C27" s="6" t="s">
        <v>171</v>
      </c>
      <c r="D27" s="28" t="s">
        <v>120</v>
      </c>
      <c r="E27" s="28">
        <v>1</v>
      </c>
      <c r="F27" s="28" t="s">
        <v>121</v>
      </c>
      <c r="G27" s="29">
        <v>23199.599999999999</v>
      </c>
      <c r="H27" s="29">
        <v>0</v>
      </c>
      <c r="I27" s="29">
        <v>2166.17</v>
      </c>
      <c r="J27" s="29">
        <v>0</v>
      </c>
      <c r="K27" s="29">
        <v>0</v>
      </c>
      <c r="L27" s="29">
        <v>1666</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row>
    <row r="28" spans="1:33" ht="75">
      <c r="A28" s="28">
        <v>25</v>
      </c>
      <c r="B28" s="28" t="s">
        <v>172</v>
      </c>
      <c r="C28" s="6" t="s">
        <v>173</v>
      </c>
      <c r="D28" s="28" t="s">
        <v>120</v>
      </c>
      <c r="E28" s="28">
        <v>1</v>
      </c>
      <c r="F28" s="28" t="s">
        <v>121</v>
      </c>
      <c r="G28" s="29">
        <v>144600</v>
      </c>
      <c r="H28" s="29">
        <v>0</v>
      </c>
      <c r="I28" s="29">
        <v>0</v>
      </c>
      <c r="J28" s="29">
        <v>0</v>
      </c>
      <c r="K28" s="29">
        <v>0</v>
      </c>
      <c r="L28" s="29">
        <v>126000</v>
      </c>
      <c r="M28" s="29">
        <v>51000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row>
    <row r="29" spans="1:33" ht="45">
      <c r="A29" s="28">
        <v>26</v>
      </c>
      <c r="B29" s="6" t="s">
        <v>174</v>
      </c>
      <c r="C29" s="6" t="s">
        <v>175</v>
      </c>
      <c r="D29" s="28" t="s">
        <v>120</v>
      </c>
      <c r="E29" s="28">
        <v>1</v>
      </c>
      <c r="F29" s="28" t="s">
        <v>121</v>
      </c>
      <c r="G29" s="29">
        <v>26700</v>
      </c>
      <c r="H29" s="29">
        <v>0</v>
      </c>
      <c r="I29" s="29">
        <v>23657</v>
      </c>
      <c r="J29" s="29">
        <v>0</v>
      </c>
      <c r="K29" s="29">
        <v>67350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row>
    <row r="30" spans="1:33" ht="45">
      <c r="A30" s="28">
        <v>27</v>
      </c>
      <c r="B30" s="6" t="s">
        <v>139</v>
      </c>
      <c r="C30" s="6" t="s">
        <v>176</v>
      </c>
      <c r="D30" s="28" t="s">
        <v>120</v>
      </c>
      <c r="E30" s="28">
        <v>1</v>
      </c>
      <c r="F30" s="28" t="s">
        <v>121</v>
      </c>
      <c r="G30" s="29">
        <v>22100</v>
      </c>
      <c r="H30" s="29">
        <v>0</v>
      </c>
      <c r="I30" s="29">
        <v>0</v>
      </c>
      <c r="J30" s="29">
        <v>58734</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81500</v>
      </c>
    </row>
    <row r="31" spans="1:33" ht="75">
      <c r="A31" s="28">
        <v>28</v>
      </c>
      <c r="B31" s="6" t="s">
        <v>177</v>
      </c>
      <c r="C31" s="6" t="s">
        <v>178</v>
      </c>
      <c r="D31" s="28" t="s">
        <v>120</v>
      </c>
      <c r="E31" s="28">
        <v>1</v>
      </c>
      <c r="F31" s="28" t="s">
        <v>121</v>
      </c>
      <c r="G31" s="29">
        <v>91591</v>
      </c>
      <c r="H31" s="29">
        <v>0</v>
      </c>
      <c r="I31" s="29">
        <v>142443</v>
      </c>
      <c r="J31" s="29">
        <v>0</v>
      </c>
      <c r="K31" s="29">
        <v>97650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row>
    <row r="32" spans="1:33">
      <c r="A32" s="28">
        <v>29</v>
      </c>
      <c r="B32" s="6" t="s">
        <v>179</v>
      </c>
      <c r="C32" s="6" t="s">
        <v>180</v>
      </c>
      <c r="D32" s="28" t="s">
        <v>120</v>
      </c>
      <c r="E32" s="28">
        <v>1</v>
      </c>
      <c r="F32" s="28" t="s">
        <v>121</v>
      </c>
      <c r="G32" s="29">
        <v>81300</v>
      </c>
      <c r="H32" s="29">
        <v>0</v>
      </c>
      <c r="I32" s="29">
        <v>0</v>
      </c>
      <c r="J32" s="29">
        <v>49999</v>
      </c>
      <c r="K32" s="29"/>
      <c r="L32" s="29">
        <v>0</v>
      </c>
      <c r="M32" s="29">
        <v>0</v>
      </c>
      <c r="N32" s="29">
        <v>0</v>
      </c>
      <c r="O32" s="29">
        <v>0</v>
      </c>
      <c r="P32" s="29">
        <v>0</v>
      </c>
      <c r="Q32" s="29">
        <v>0</v>
      </c>
      <c r="R32" s="29">
        <v>0</v>
      </c>
      <c r="S32" s="29">
        <v>0</v>
      </c>
      <c r="T32" s="29">
        <v>0</v>
      </c>
      <c r="U32" s="29">
        <v>0</v>
      </c>
      <c r="V32" s="29">
        <v>0</v>
      </c>
      <c r="W32" s="29">
        <v>0</v>
      </c>
      <c r="X32" s="29">
        <v>0</v>
      </c>
      <c r="Y32" s="29">
        <v>81300</v>
      </c>
      <c r="Z32" s="29">
        <v>0</v>
      </c>
      <c r="AA32" s="29">
        <v>0</v>
      </c>
      <c r="AB32" s="29">
        <v>0</v>
      </c>
      <c r="AC32" s="29">
        <v>0</v>
      </c>
      <c r="AD32" s="29">
        <v>0</v>
      </c>
      <c r="AE32" s="29">
        <v>0</v>
      </c>
      <c r="AF32" s="29">
        <v>0</v>
      </c>
      <c r="AG32" s="29">
        <v>0</v>
      </c>
    </row>
    <row r="33" spans="1:33">
      <c r="A33" s="28">
        <v>30</v>
      </c>
      <c r="B33" s="6" t="s">
        <v>181</v>
      </c>
      <c r="C33" s="6" t="s">
        <v>182</v>
      </c>
      <c r="D33" s="28" t="s">
        <v>120</v>
      </c>
      <c r="E33" s="28">
        <v>1</v>
      </c>
      <c r="F33" s="28" t="s">
        <v>121</v>
      </c>
      <c r="G33" s="29">
        <v>22100</v>
      </c>
      <c r="H33" s="29">
        <v>0</v>
      </c>
      <c r="I33" s="29">
        <v>18255.34</v>
      </c>
      <c r="J33" s="29">
        <v>0</v>
      </c>
      <c r="K33" s="29">
        <v>0</v>
      </c>
      <c r="L33" s="29">
        <v>17493</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row>
    <row r="34" spans="1:33">
      <c r="A34" s="28">
        <v>31</v>
      </c>
      <c r="B34" s="28" t="s">
        <v>181</v>
      </c>
      <c r="C34" s="6" t="s">
        <v>183</v>
      </c>
      <c r="D34" s="28" t="s">
        <v>120</v>
      </c>
      <c r="E34" s="28">
        <v>1</v>
      </c>
      <c r="F34" s="28" t="s">
        <v>121</v>
      </c>
      <c r="G34" s="29">
        <v>19600</v>
      </c>
      <c r="H34" s="29">
        <v>0</v>
      </c>
      <c r="I34" s="29">
        <v>21658</v>
      </c>
      <c r="J34" s="29">
        <v>0</v>
      </c>
      <c r="K34" s="29">
        <v>0</v>
      </c>
      <c r="L34" s="29">
        <v>17493</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row>
    <row r="35" spans="1:33">
      <c r="A35" s="28">
        <v>32</v>
      </c>
      <c r="B35" s="6" t="s">
        <v>184</v>
      </c>
      <c r="C35" s="6" t="s">
        <v>185</v>
      </c>
      <c r="D35" s="28" t="s">
        <v>120</v>
      </c>
      <c r="E35" s="28">
        <v>1</v>
      </c>
      <c r="F35" s="28" t="s">
        <v>121</v>
      </c>
      <c r="G35" s="29">
        <v>5831</v>
      </c>
      <c r="H35" s="29">
        <v>0</v>
      </c>
      <c r="I35" s="29">
        <v>4729.79</v>
      </c>
      <c r="J35" s="29">
        <v>0</v>
      </c>
      <c r="K35" s="29">
        <v>0</v>
      </c>
      <c r="L35" s="29">
        <v>4760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row>
    <row r="36" spans="1:33" ht="30">
      <c r="A36" s="28">
        <v>33</v>
      </c>
      <c r="B36" s="6" t="s">
        <v>186</v>
      </c>
      <c r="C36" s="6" t="s">
        <v>187</v>
      </c>
      <c r="D36" s="28" t="s">
        <v>120</v>
      </c>
      <c r="E36" s="28">
        <v>1</v>
      </c>
      <c r="F36" s="28" t="s">
        <v>121</v>
      </c>
      <c r="G36" s="29">
        <v>22000</v>
      </c>
      <c r="H36" s="29">
        <v>0</v>
      </c>
      <c r="I36" s="29">
        <v>51811</v>
      </c>
      <c r="J36" s="29">
        <v>0</v>
      </c>
      <c r="K36" s="29">
        <v>0</v>
      </c>
      <c r="L36" s="29">
        <v>53000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row>
    <row r="37" spans="1:33" ht="30">
      <c r="A37" s="28">
        <v>34</v>
      </c>
      <c r="B37" s="6" t="s">
        <v>188</v>
      </c>
      <c r="C37" s="6" t="s">
        <v>189</v>
      </c>
      <c r="D37" s="28" t="s">
        <v>120</v>
      </c>
      <c r="E37" s="28">
        <v>1</v>
      </c>
      <c r="F37" s="28" t="s">
        <v>121</v>
      </c>
      <c r="G37" s="29"/>
      <c r="H37" s="29">
        <v>0</v>
      </c>
      <c r="I37" s="29">
        <v>177.5</v>
      </c>
      <c r="J37" s="29">
        <v>0</v>
      </c>
      <c r="K37" s="29">
        <v>0</v>
      </c>
      <c r="L37" s="29">
        <v>220</v>
      </c>
      <c r="M37" s="29">
        <v>215</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row>
    <row r="38" spans="1:33" ht="30">
      <c r="A38" s="28">
        <v>35</v>
      </c>
      <c r="B38" s="6" t="s">
        <v>190</v>
      </c>
      <c r="C38" s="6" t="s">
        <v>191</v>
      </c>
      <c r="D38" s="28" t="s">
        <v>120</v>
      </c>
      <c r="E38" s="28">
        <v>1</v>
      </c>
      <c r="F38" s="28" t="s">
        <v>121</v>
      </c>
      <c r="G38" s="29">
        <v>702</v>
      </c>
      <c r="H38" s="29">
        <v>0</v>
      </c>
      <c r="I38" s="29">
        <v>791.5</v>
      </c>
      <c r="J38" s="29">
        <v>0</v>
      </c>
      <c r="K38" s="29">
        <v>0</v>
      </c>
      <c r="L38" s="29">
        <v>740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row>
    <row r="39" spans="1:33" ht="45">
      <c r="A39" s="28">
        <v>36</v>
      </c>
      <c r="B39" s="6" t="s">
        <v>192</v>
      </c>
      <c r="C39" s="6" t="s">
        <v>193</v>
      </c>
      <c r="D39" s="28" t="s">
        <v>120</v>
      </c>
      <c r="E39" s="28">
        <v>1</v>
      </c>
      <c r="F39" s="28" t="s">
        <v>121</v>
      </c>
      <c r="G39" s="29">
        <v>175800</v>
      </c>
      <c r="H39" s="29">
        <v>133200</v>
      </c>
      <c r="I39" s="29">
        <v>0</v>
      </c>
      <c r="J39" s="29">
        <v>0</v>
      </c>
      <c r="K39" s="29">
        <v>0</v>
      </c>
      <c r="L39" s="29">
        <v>0</v>
      </c>
      <c r="M39" s="29">
        <v>0</v>
      </c>
      <c r="N39" s="29">
        <v>0</v>
      </c>
      <c r="O39" s="29">
        <v>0</v>
      </c>
      <c r="P39" s="29">
        <v>95839</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row>
    <row r="40" spans="1:33" ht="45">
      <c r="A40" s="28">
        <v>37</v>
      </c>
      <c r="B40" s="30" t="s">
        <v>194</v>
      </c>
      <c r="C40" s="6" t="s">
        <v>195</v>
      </c>
      <c r="D40" s="28" t="s">
        <v>120</v>
      </c>
      <c r="E40" s="28">
        <v>1</v>
      </c>
      <c r="F40" s="28" t="s">
        <v>121</v>
      </c>
      <c r="G40" s="29">
        <v>71400</v>
      </c>
      <c r="H40" s="29">
        <v>0</v>
      </c>
      <c r="I40" s="29">
        <v>103136</v>
      </c>
      <c r="J40" s="29">
        <v>0</v>
      </c>
      <c r="K40" s="29">
        <v>85050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row>
    <row r="41" spans="1:33" ht="45">
      <c r="A41" s="28">
        <v>38</v>
      </c>
      <c r="B41" s="6" t="s">
        <v>196</v>
      </c>
      <c r="C41" s="6" t="s">
        <v>197</v>
      </c>
      <c r="D41" s="28" t="s">
        <v>120</v>
      </c>
      <c r="E41" s="28">
        <v>1</v>
      </c>
      <c r="F41" s="28" t="s">
        <v>121</v>
      </c>
      <c r="G41" s="29">
        <v>72100</v>
      </c>
      <c r="H41" s="29">
        <v>0</v>
      </c>
      <c r="I41" s="29">
        <v>63949</v>
      </c>
      <c r="J41" s="29">
        <v>0</v>
      </c>
      <c r="K41" s="29">
        <v>0</v>
      </c>
      <c r="L41" s="29">
        <v>12600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row>
    <row r="42" spans="1:33" ht="30">
      <c r="A42" s="28">
        <v>39</v>
      </c>
      <c r="B42" s="6" t="s">
        <v>198</v>
      </c>
      <c r="C42" s="6" t="s">
        <v>199</v>
      </c>
      <c r="D42" s="28" t="s">
        <v>120</v>
      </c>
      <c r="E42" s="28">
        <v>1</v>
      </c>
      <c r="F42" s="28" t="s">
        <v>121</v>
      </c>
      <c r="G42" s="29">
        <v>24100</v>
      </c>
      <c r="H42" s="29">
        <v>0</v>
      </c>
      <c r="I42" s="29">
        <v>7460</v>
      </c>
      <c r="J42" s="29">
        <v>0</v>
      </c>
      <c r="K42" s="29">
        <v>8500</v>
      </c>
      <c r="L42" s="29">
        <v>8500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v>
      </c>
      <c r="AG42" s="29">
        <v>0</v>
      </c>
    </row>
    <row r="43" spans="1:33" ht="45">
      <c r="A43" s="28">
        <v>40</v>
      </c>
      <c r="B43" s="6" t="s">
        <v>200</v>
      </c>
      <c r="C43" s="6" t="s">
        <v>201</v>
      </c>
      <c r="D43" s="28" t="s">
        <v>120</v>
      </c>
      <c r="E43" s="28">
        <v>1</v>
      </c>
      <c r="F43" s="28" t="s">
        <v>121</v>
      </c>
      <c r="G43" s="29">
        <v>20000</v>
      </c>
      <c r="H43" s="29">
        <v>0</v>
      </c>
      <c r="I43" s="29">
        <v>43848</v>
      </c>
      <c r="J43" s="29">
        <v>0</v>
      </c>
      <c r="K43" s="29">
        <v>0</v>
      </c>
      <c r="L43" s="29">
        <v>20000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row>
    <row r="44" spans="1:33" ht="45">
      <c r="A44" s="28">
        <v>41</v>
      </c>
      <c r="B44" s="6" t="s">
        <v>202</v>
      </c>
      <c r="C44" s="6" t="s">
        <v>203</v>
      </c>
      <c r="D44" s="28" t="s">
        <v>120</v>
      </c>
      <c r="E44" s="28">
        <v>1</v>
      </c>
      <c r="F44" s="28" t="s">
        <v>121</v>
      </c>
      <c r="G44" s="29">
        <v>65800</v>
      </c>
      <c r="H44" s="29">
        <v>0</v>
      </c>
      <c r="I44" s="29">
        <v>68618</v>
      </c>
      <c r="J44" s="29">
        <v>0</v>
      </c>
      <c r="K44" s="29">
        <v>43400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row>
    <row r="45" spans="1:33" ht="30">
      <c r="A45" s="28">
        <v>42</v>
      </c>
      <c r="B45" s="6" t="s">
        <v>204</v>
      </c>
      <c r="C45" s="6" t="s">
        <v>205</v>
      </c>
      <c r="D45" s="28" t="s">
        <v>120</v>
      </c>
      <c r="E45" s="28">
        <v>1</v>
      </c>
      <c r="F45" s="28" t="s">
        <v>121</v>
      </c>
      <c r="G45" s="29">
        <v>63300</v>
      </c>
      <c r="H45" s="29">
        <v>59900</v>
      </c>
      <c r="I45" s="29">
        <v>37772</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row>
    <row r="46" spans="1:33" ht="30">
      <c r="A46" s="28">
        <v>43</v>
      </c>
      <c r="B46" s="28" t="s">
        <v>206</v>
      </c>
      <c r="C46" s="30" t="s">
        <v>207</v>
      </c>
      <c r="D46" s="28" t="s">
        <v>120</v>
      </c>
      <c r="E46" s="28">
        <v>1</v>
      </c>
      <c r="F46" s="28" t="s">
        <v>121</v>
      </c>
      <c r="G46" s="29">
        <v>31000</v>
      </c>
      <c r="H46" s="29">
        <v>30300</v>
      </c>
      <c r="I46" s="29"/>
      <c r="J46" s="29">
        <v>9500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row>
    <row r="47" spans="1:33">
      <c r="A47" s="28">
        <v>44</v>
      </c>
      <c r="B47" s="28" t="s">
        <v>208</v>
      </c>
      <c r="C47" s="28" t="s">
        <v>209</v>
      </c>
      <c r="D47" s="28" t="s">
        <v>120</v>
      </c>
      <c r="E47" s="28">
        <v>1</v>
      </c>
      <c r="F47" s="28" t="s">
        <v>121</v>
      </c>
      <c r="G47" s="29">
        <v>24000</v>
      </c>
      <c r="H47" s="29">
        <v>73000</v>
      </c>
      <c r="I47" s="29"/>
      <c r="J47" s="29">
        <v>0</v>
      </c>
      <c r="K47" s="29"/>
      <c r="L47" s="29">
        <v>26600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row>
    <row r="48" spans="1:33" ht="45">
      <c r="A48" s="28">
        <v>45</v>
      </c>
      <c r="B48" s="30" t="s">
        <v>210</v>
      </c>
      <c r="C48" s="30" t="s">
        <v>211</v>
      </c>
      <c r="D48" s="28" t="s">
        <v>120</v>
      </c>
      <c r="E48" s="28">
        <v>1</v>
      </c>
      <c r="F48" s="28" t="s">
        <v>121</v>
      </c>
      <c r="G48" s="29">
        <v>0</v>
      </c>
      <c r="H48" s="29">
        <v>3500</v>
      </c>
      <c r="I48" s="29">
        <v>3682</v>
      </c>
      <c r="J48" s="29">
        <v>0</v>
      </c>
      <c r="K48" s="29">
        <v>0</v>
      </c>
      <c r="L48" s="29">
        <v>2900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row>
    <row r="49" spans="1:33">
      <c r="A49" s="28">
        <v>46</v>
      </c>
      <c r="B49" s="28" t="s">
        <v>212</v>
      </c>
      <c r="C49" s="30" t="s">
        <v>213</v>
      </c>
      <c r="D49" s="28" t="s">
        <v>120</v>
      </c>
      <c r="E49" s="28">
        <v>1</v>
      </c>
      <c r="F49" s="28" t="s">
        <v>121</v>
      </c>
      <c r="G49" s="29">
        <v>41800</v>
      </c>
      <c r="H49" s="29"/>
      <c r="I49" s="29">
        <v>24738</v>
      </c>
      <c r="J49" s="29">
        <v>0</v>
      </c>
      <c r="K49" s="29">
        <v>37000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row>
    <row r="50" spans="1:33" ht="60">
      <c r="A50" s="28">
        <v>47</v>
      </c>
      <c r="B50" s="28" t="s">
        <v>214</v>
      </c>
      <c r="C50" s="30" t="s">
        <v>215</v>
      </c>
      <c r="D50" s="28" t="s">
        <v>120</v>
      </c>
      <c r="E50" s="28">
        <v>1</v>
      </c>
      <c r="F50" s="28" t="s">
        <v>121</v>
      </c>
      <c r="G50" s="29">
        <v>14400</v>
      </c>
      <c r="H50" s="29">
        <v>0</v>
      </c>
      <c r="I50" s="29">
        <v>13462</v>
      </c>
      <c r="J50" s="29">
        <v>0</v>
      </c>
      <c r="K50" s="29">
        <v>9900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row>
    <row r="51" spans="1:33">
      <c r="A51" s="28">
        <v>48</v>
      </c>
      <c r="B51" s="28" t="s">
        <v>216</v>
      </c>
      <c r="C51" s="30" t="s">
        <v>217</v>
      </c>
      <c r="D51" s="28" t="s">
        <v>120</v>
      </c>
      <c r="E51" s="28">
        <v>1</v>
      </c>
      <c r="F51" s="28" t="s">
        <v>121</v>
      </c>
      <c r="G51" s="29">
        <v>0</v>
      </c>
      <c r="H51" s="29">
        <v>0</v>
      </c>
      <c r="I51" s="29">
        <v>8740</v>
      </c>
      <c r="J51" s="29">
        <v>0</v>
      </c>
      <c r="K51" s="29"/>
      <c r="L51" s="29">
        <v>8600</v>
      </c>
      <c r="M51" s="29">
        <v>7500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row>
    <row r="52" spans="1:33">
      <c r="A52" s="28">
        <v>49</v>
      </c>
      <c r="B52" s="28" t="s">
        <v>216</v>
      </c>
      <c r="C52" s="30" t="s">
        <v>218</v>
      </c>
      <c r="D52" s="28" t="s">
        <v>120</v>
      </c>
      <c r="E52" s="28">
        <v>1</v>
      </c>
      <c r="F52" s="28" t="s">
        <v>121</v>
      </c>
      <c r="G52" s="29">
        <v>0</v>
      </c>
      <c r="H52" s="29">
        <v>0</v>
      </c>
      <c r="I52" s="29">
        <v>8740</v>
      </c>
      <c r="J52" s="29">
        <v>0</v>
      </c>
      <c r="K52" s="29"/>
      <c r="L52" s="29">
        <v>8600</v>
      </c>
      <c r="M52" s="29">
        <v>7500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row>
    <row r="53" spans="1:33" ht="105">
      <c r="A53" s="28">
        <v>50</v>
      </c>
      <c r="B53" s="28" t="s">
        <v>219</v>
      </c>
      <c r="C53" s="30" t="s">
        <v>220</v>
      </c>
      <c r="D53" s="28" t="s">
        <v>120</v>
      </c>
      <c r="E53" s="28">
        <v>1</v>
      </c>
      <c r="F53" s="28" t="s">
        <v>121</v>
      </c>
      <c r="G53" s="29">
        <v>172500</v>
      </c>
      <c r="H53" s="29">
        <v>48552</v>
      </c>
      <c r="I53" s="29">
        <v>0</v>
      </c>
      <c r="J53" s="29">
        <v>0</v>
      </c>
      <c r="K53" s="29">
        <v>107550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row>
    <row r="54" spans="1:33" ht="30">
      <c r="A54" s="28">
        <v>51</v>
      </c>
      <c r="B54" s="30" t="s">
        <v>221</v>
      </c>
      <c r="C54" s="28" t="s">
        <v>222</v>
      </c>
      <c r="D54" s="28" t="s">
        <v>120</v>
      </c>
      <c r="E54" s="28">
        <v>1</v>
      </c>
      <c r="F54" s="28" t="s">
        <v>121</v>
      </c>
      <c r="G54" s="29">
        <v>73700</v>
      </c>
      <c r="H54" s="29">
        <v>0</v>
      </c>
      <c r="I54" s="29">
        <v>9777.81</v>
      </c>
      <c r="J54" s="29">
        <v>0</v>
      </c>
      <c r="K54" s="29">
        <v>0</v>
      </c>
      <c r="L54" s="29">
        <v>7021</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row>
    <row r="55" spans="1:33" ht="30">
      <c r="A55" s="28">
        <v>52</v>
      </c>
      <c r="B55" s="28" t="s">
        <v>223</v>
      </c>
      <c r="C55" s="30" t="s">
        <v>224</v>
      </c>
      <c r="D55" s="28" t="s">
        <v>120</v>
      </c>
      <c r="E55" s="28">
        <v>1</v>
      </c>
      <c r="F55" s="28" t="s">
        <v>121</v>
      </c>
      <c r="G55" s="29">
        <v>42000</v>
      </c>
      <c r="H55" s="29">
        <v>0</v>
      </c>
      <c r="I55" s="29">
        <v>3450</v>
      </c>
      <c r="J55" s="29">
        <v>0</v>
      </c>
      <c r="K55" s="29">
        <v>0</v>
      </c>
      <c r="L55" s="29">
        <v>0</v>
      </c>
      <c r="M55" s="29">
        <v>0</v>
      </c>
      <c r="N55" s="29">
        <v>0</v>
      </c>
      <c r="O55" s="29">
        <v>0</v>
      </c>
      <c r="P55" s="29">
        <v>0</v>
      </c>
      <c r="Q55" s="29">
        <v>0</v>
      </c>
      <c r="R55" s="29">
        <v>0</v>
      </c>
      <c r="S55" s="29">
        <v>0</v>
      </c>
      <c r="T55" s="29">
        <v>0</v>
      </c>
      <c r="U55" s="29">
        <v>0</v>
      </c>
      <c r="V55" s="29">
        <v>0</v>
      </c>
      <c r="W55" s="29">
        <v>0</v>
      </c>
      <c r="X55" s="29">
        <v>6500</v>
      </c>
      <c r="Y55" s="29">
        <v>0</v>
      </c>
      <c r="Z55" s="29">
        <v>0</v>
      </c>
      <c r="AA55" s="29">
        <v>0</v>
      </c>
      <c r="AB55" s="29">
        <v>0</v>
      </c>
      <c r="AC55" s="29">
        <v>0</v>
      </c>
      <c r="AD55" s="29">
        <v>0</v>
      </c>
      <c r="AE55" s="29">
        <v>0</v>
      </c>
      <c r="AF55" s="29">
        <v>0</v>
      </c>
      <c r="AG55" s="29">
        <v>0</v>
      </c>
    </row>
    <row r="56" spans="1:33" ht="30">
      <c r="A56" s="28">
        <v>53</v>
      </c>
      <c r="B56" s="28" t="s">
        <v>225</v>
      </c>
      <c r="C56" s="30" t="s">
        <v>226</v>
      </c>
      <c r="D56" s="28" t="s">
        <v>120</v>
      </c>
      <c r="E56" s="28">
        <v>1</v>
      </c>
      <c r="F56" s="28" t="s">
        <v>121</v>
      </c>
      <c r="G56" s="29">
        <v>44999.5</v>
      </c>
      <c r="H56" s="29">
        <v>0</v>
      </c>
      <c r="I56" s="29">
        <v>0</v>
      </c>
      <c r="J56" s="29">
        <v>0</v>
      </c>
      <c r="K56" s="29">
        <v>0</v>
      </c>
      <c r="L56" s="29">
        <v>0</v>
      </c>
      <c r="M56" s="29">
        <v>0</v>
      </c>
      <c r="N56" s="29">
        <v>39270</v>
      </c>
      <c r="O56" s="29">
        <v>26180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row>
    <row r="57" spans="1:33" ht="60">
      <c r="A57" s="28">
        <v>54</v>
      </c>
      <c r="B57" s="28" t="s">
        <v>227</v>
      </c>
      <c r="C57" s="30" t="s">
        <v>228</v>
      </c>
      <c r="D57" s="28" t="s">
        <v>120</v>
      </c>
      <c r="E57" s="28">
        <v>1</v>
      </c>
      <c r="F57" s="28" t="s">
        <v>121</v>
      </c>
      <c r="G57" s="29">
        <v>71000</v>
      </c>
      <c r="H57" s="29">
        <v>0</v>
      </c>
      <c r="I57" s="29">
        <v>70128</v>
      </c>
      <c r="J57" s="29">
        <v>0</v>
      </c>
      <c r="K57" s="29">
        <v>0</v>
      </c>
      <c r="L57" s="29">
        <v>71300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row>
    <row r="58" spans="1:33">
      <c r="A58" s="28">
        <v>55</v>
      </c>
      <c r="B58" s="28" t="s">
        <v>229</v>
      </c>
      <c r="C58" s="30" t="s">
        <v>230</v>
      </c>
      <c r="D58" s="28" t="s">
        <v>120</v>
      </c>
      <c r="E58" s="28">
        <v>1</v>
      </c>
      <c r="F58" s="28" t="s">
        <v>121</v>
      </c>
      <c r="G58" s="29">
        <v>12000</v>
      </c>
      <c r="H58" s="29">
        <v>0</v>
      </c>
      <c r="I58" s="29">
        <v>88628</v>
      </c>
      <c r="J58" s="29">
        <v>0</v>
      </c>
      <c r="K58" s="29">
        <v>0</v>
      </c>
      <c r="L58" s="29">
        <v>68000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row>
    <row r="59" spans="1:33" ht="75">
      <c r="A59" s="28">
        <v>56</v>
      </c>
      <c r="B59" s="28" t="s">
        <v>232</v>
      </c>
      <c r="C59" s="30" t="s">
        <v>233</v>
      </c>
      <c r="D59" s="28" t="s">
        <v>120</v>
      </c>
      <c r="E59" s="28">
        <v>1</v>
      </c>
      <c r="F59" s="28" t="s">
        <v>121</v>
      </c>
      <c r="G59" s="29">
        <v>67200</v>
      </c>
      <c r="H59" s="29">
        <v>67200</v>
      </c>
      <c r="I59" s="29">
        <v>0</v>
      </c>
      <c r="J59" s="29">
        <v>92258</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row>
    <row r="60" spans="1:33" ht="180">
      <c r="A60" s="28">
        <v>57</v>
      </c>
      <c r="B60" s="30" t="s">
        <v>234</v>
      </c>
      <c r="C60" s="30" t="s">
        <v>235</v>
      </c>
      <c r="D60" s="28" t="s">
        <v>120</v>
      </c>
      <c r="E60" s="28">
        <v>1</v>
      </c>
      <c r="F60" s="28" t="s">
        <v>121</v>
      </c>
      <c r="G60" s="29">
        <v>10100</v>
      </c>
      <c r="H60" s="29">
        <v>0</v>
      </c>
      <c r="I60" s="29">
        <v>0</v>
      </c>
      <c r="J60" s="29">
        <v>123602</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139730</v>
      </c>
      <c r="AD60" s="29">
        <v>0</v>
      </c>
      <c r="AE60" s="29">
        <v>0</v>
      </c>
      <c r="AF60" s="29">
        <v>0</v>
      </c>
      <c r="AG60" s="29">
        <v>0</v>
      </c>
    </row>
    <row r="61" spans="1:33">
      <c r="A61" s="28">
        <v>58</v>
      </c>
      <c r="B61" s="28" t="s">
        <v>236</v>
      </c>
      <c r="C61" s="30" t="s">
        <v>237</v>
      </c>
      <c r="D61" s="28" t="s">
        <v>120</v>
      </c>
      <c r="E61" s="28">
        <v>1</v>
      </c>
      <c r="F61" s="28" t="s">
        <v>121</v>
      </c>
      <c r="G61" s="29">
        <v>4900</v>
      </c>
      <c r="H61" s="29">
        <v>4180</v>
      </c>
      <c r="I61" s="29">
        <v>4610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row>
    <row r="62" spans="1:33" ht="120">
      <c r="A62" s="28">
        <v>59</v>
      </c>
      <c r="B62" s="28" t="s">
        <v>238</v>
      </c>
      <c r="C62" s="30" t="s">
        <v>239</v>
      </c>
      <c r="D62" s="28" t="s">
        <v>120</v>
      </c>
      <c r="E62" s="28">
        <v>1</v>
      </c>
      <c r="F62" s="28" t="s">
        <v>121</v>
      </c>
      <c r="G62" s="29">
        <v>45000</v>
      </c>
      <c r="H62" s="29">
        <v>34400</v>
      </c>
      <c r="I62" s="29">
        <v>24318</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row>
    <row r="63" spans="1:33" ht="30">
      <c r="A63" s="28">
        <v>60</v>
      </c>
      <c r="B63" s="28" t="s">
        <v>240</v>
      </c>
      <c r="C63" s="30" t="s">
        <v>241</v>
      </c>
      <c r="D63" s="28" t="s">
        <v>120</v>
      </c>
      <c r="E63" s="28">
        <v>1</v>
      </c>
      <c r="F63" s="28" t="s">
        <v>121</v>
      </c>
      <c r="G63" s="29">
        <v>40000</v>
      </c>
      <c r="H63" s="29"/>
      <c r="I63" s="29">
        <v>32865</v>
      </c>
      <c r="J63" s="29"/>
      <c r="K63" s="29">
        <v>27350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row>
    <row r="64" spans="1:33">
      <c r="A64" s="28">
        <v>61</v>
      </c>
      <c r="B64" s="28" t="s">
        <v>242</v>
      </c>
      <c r="C64" s="28" t="s">
        <v>243</v>
      </c>
      <c r="D64" s="28" t="s">
        <v>120</v>
      </c>
      <c r="E64" s="28">
        <v>1</v>
      </c>
      <c r="F64" s="28" t="s">
        <v>121</v>
      </c>
      <c r="G64" s="29">
        <v>2000</v>
      </c>
      <c r="H64" s="29">
        <v>11700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4400</v>
      </c>
      <c r="AG64" s="29">
        <v>0</v>
      </c>
    </row>
    <row r="65" spans="1:33" ht="60">
      <c r="A65" s="28">
        <v>62</v>
      </c>
      <c r="B65" s="30" t="s">
        <v>244</v>
      </c>
      <c r="C65" s="28" t="s">
        <v>245</v>
      </c>
      <c r="D65" s="28" t="s">
        <v>120</v>
      </c>
      <c r="E65" s="28">
        <v>1</v>
      </c>
      <c r="F65" s="28" t="s">
        <v>121</v>
      </c>
      <c r="G65" s="29">
        <v>2500</v>
      </c>
      <c r="H65" s="29">
        <v>22700</v>
      </c>
      <c r="I65" s="29">
        <v>0</v>
      </c>
      <c r="J65" s="29">
        <v>0</v>
      </c>
      <c r="K65" s="29">
        <v>0</v>
      </c>
      <c r="L65" s="29"/>
      <c r="M65" s="29">
        <v>0</v>
      </c>
      <c r="N65" s="29">
        <v>0</v>
      </c>
      <c r="O65" s="29">
        <v>0</v>
      </c>
      <c r="P65" s="29">
        <v>0</v>
      </c>
      <c r="Q65" s="29">
        <v>0</v>
      </c>
      <c r="R65" s="29">
        <v>0</v>
      </c>
      <c r="S65" s="29">
        <v>0</v>
      </c>
      <c r="T65" s="29">
        <v>0</v>
      </c>
      <c r="U65" s="29">
        <v>0</v>
      </c>
      <c r="V65" s="29">
        <v>0</v>
      </c>
      <c r="W65" s="29">
        <v>0</v>
      </c>
      <c r="X65" s="29">
        <v>2900</v>
      </c>
      <c r="Y65" s="29">
        <v>0</v>
      </c>
      <c r="Z65" s="29">
        <v>0</v>
      </c>
      <c r="AA65" s="29">
        <v>0</v>
      </c>
      <c r="AB65" s="29">
        <v>0</v>
      </c>
      <c r="AC65" s="29">
        <v>0</v>
      </c>
      <c r="AD65" s="29">
        <v>0</v>
      </c>
      <c r="AE65" s="29">
        <v>0</v>
      </c>
      <c r="AF65" s="29">
        <v>0</v>
      </c>
      <c r="AG65" s="29">
        <v>0</v>
      </c>
    </row>
    <row r="66" spans="1:33" ht="60">
      <c r="A66" s="28">
        <v>63</v>
      </c>
      <c r="B66" s="28" t="s">
        <v>242</v>
      </c>
      <c r="C66" s="30" t="s">
        <v>246</v>
      </c>
      <c r="D66" s="28" t="s">
        <v>120</v>
      </c>
      <c r="E66" s="28">
        <v>1</v>
      </c>
      <c r="F66" s="28" t="s">
        <v>121</v>
      </c>
      <c r="G66" s="29">
        <v>26000</v>
      </c>
      <c r="H66" s="29">
        <v>32300</v>
      </c>
      <c r="I66" s="29">
        <v>0</v>
      </c>
      <c r="J66" s="29">
        <v>44318</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row>
    <row r="67" spans="1:33" ht="60">
      <c r="A67" s="28">
        <v>64</v>
      </c>
      <c r="B67" s="28" t="s">
        <v>247</v>
      </c>
      <c r="C67" s="30" t="s">
        <v>248</v>
      </c>
      <c r="D67" s="28" t="s">
        <v>120</v>
      </c>
      <c r="E67" s="28">
        <v>1</v>
      </c>
      <c r="F67" s="28" t="s">
        <v>121</v>
      </c>
      <c r="G67" s="29">
        <v>23000</v>
      </c>
      <c r="H67" s="29">
        <v>22000</v>
      </c>
      <c r="I67" s="29">
        <v>0</v>
      </c>
      <c r="J67" s="29">
        <v>22270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row>
    <row r="68" spans="1:33" ht="45">
      <c r="A68" s="28">
        <v>65</v>
      </c>
      <c r="B68" s="28" t="s">
        <v>249</v>
      </c>
      <c r="C68" s="30" t="s">
        <v>250</v>
      </c>
      <c r="D68" s="28" t="s">
        <v>120</v>
      </c>
      <c r="E68" s="28">
        <v>1</v>
      </c>
      <c r="F68" s="28" t="s">
        <v>121</v>
      </c>
      <c r="G68" s="29">
        <v>130000</v>
      </c>
      <c r="H68" s="29">
        <v>93800</v>
      </c>
      <c r="I68" s="29">
        <v>0</v>
      </c>
      <c r="J68" s="29">
        <v>0</v>
      </c>
      <c r="K68" s="29">
        <v>0</v>
      </c>
      <c r="L68" s="29">
        <v>0</v>
      </c>
      <c r="M68" s="29">
        <v>0</v>
      </c>
      <c r="N68" s="29">
        <v>0</v>
      </c>
      <c r="O68" s="29">
        <v>0</v>
      </c>
      <c r="P68" s="29">
        <v>0</v>
      </c>
      <c r="Q68" s="29">
        <v>0</v>
      </c>
      <c r="R68" s="29">
        <v>0</v>
      </c>
      <c r="S68" s="29">
        <v>92400</v>
      </c>
      <c r="T68" s="29">
        <v>0</v>
      </c>
      <c r="U68" s="29">
        <v>0</v>
      </c>
      <c r="V68" s="29">
        <v>0</v>
      </c>
      <c r="W68" s="29">
        <v>0</v>
      </c>
      <c r="X68" s="29">
        <v>0</v>
      </c>
      <c r="Y68" s="29">
        <v>0</v>
      </c>
      <c r="Z68" s="29">
        <v>0</v>
      </c>
      <c r="AA68" s="29">
        <v>0</v>
      </c>
      <c r="AB68" s="29">
        <v>0</v>
      </c>
      <c r="AC68" s="29">
        <v>0</v>
      </c>
      <c r="AD68" s="29">
        <v>0</v>
      </c>
      <c r="AE68" s="29">
        <v>0</v>
      </c>
      <c r="AF68" s="29">
        <v>0</v>
      </c>
      <c r="AG68" s="29">
        <v>0</v>
      </c>
    </row>
    <row r="69" spans="1:33" ht="45">
      <c r="A69" s="28">
        <v>66</v>
      </c>
      <c r="B69" s="28" t="s">
        <v>251</v>
      </c>
      <c r="C69" s="30" t="s">
        <v>252</v>
      </c>
      <c r="D69" s="28" t="s">
        <v>120</v>
      </c>
      <c r="E69" s="28">
        <v>1</v>
      </c>
      <c r="F69" s="28" t="s">
        <v>121</v>
      </c>
      <c r="G69" s="29">
        <v>9000</v>
      </c>
      <c r="H69" s="29">
        <v>0</v>
      </c>
      <c r="I69" s="29">
        <v>2000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8200</v>
      </c>
      <c r="AF69" s="29">
        <v>0</v>
      </c>
      <c r="AG69" s="29">
        <v>0</v>
      </c>
    </row>
    <row r="70" spans="1:33" ht="150">
      <c r="A70" s="28">
        <v>67</v>
      </c>
      <c r="B70" s="30" t="s">
        <v>253</v>
      </c>
      <c r="C70" s="30" t="s">
        <v>254</v>
      </c>
      <c r="D70" s="28" t="s">
        <v>120</v>
      </c>
      <c r="E70" s="28">
        <v>1</v>
      </c>
      <c r="F70" s="28" t="s">
        <v>121</v>
      </c>
      <c r="G70" s="29">
        <v>130000</v>
      </c>
      <c r="H70" s="29">
        <v>0</v>
      </c>
      <c r="I70" s="29">
        <v>0</v>
      </c>
      <c r="J70" s="29">
        <v>141597</v>
      </c>
      <c r="K70" s="29">
        <v>74000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row>
    <row r="71" spans="1:33" ht="45">
      <c r="A71" s="28">
        <v>68</v>
      </c>
      <c r="B71" s="36" t="s">
        <v>255</v>
      </c>
      <c r="C71" s="30" t="s">
        <v>256</v>
      </c>
      <c r="D71" s="28" t="s">
        <v>120</v>
      </c>
      <c r="E71" s="28">
        <v>1</v>
      </c>
      <c r="F71" s="28" t="s">
        <v>121</v>
      </c>
      <c r="G71" s="29">
        <v>88800</v>
      </c>
      <c r="H71" s="29">
        <v>0</v>
      </c>
      <c r="I71" s="29">
        <v>74256</v>
      </c>
      <c r="J71" s="29">
        <v>0</v>
      </c>
      <c r="K71" s="29">
        <v>0</v>
      </c>
      <c r="L71" s="29">
        <v>64974</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row>
    <row r="72" spans="1:33" ht="45">
      <c r="A72" s="28">
        <v>69</v>
      </c>
      <c r="B72" s="28" t="s">
        <v>257</v>
      </c>
      <c r="C72" s="30" t="s">
        <v>258</v>
      </c>
      <c r="D72" s="28" t="s">
        <v>120</v>
      </c>
      <c r="E72" s="28">
        <v>1</v>
      </c>
      <c r="F72" s="28" t="s">
        <v>121</v>
      </c>
      <c r="G72" s="29">
        <v>178500</v>
      </c>
      <c r="H72" s="29">
        <v>0</v>
      </c>
      <c r="I72" s="29">
        <v>0</v>
      </c>
      <c r="J72" s="29">
        <v>0</v>
      </c>
      <c r="K72" s="29">
        <v>0</v>
      </c>
      <c r="L72" s="29">
        <v>1666</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5785</v>
      </c>
      <c r="AE72" s="29">
        <v>0</v>
      </c>
      <c r="AF72" s="29">
        <v>0</v>
      </c>
      <c r="AG72" s="29">
        <v>0</v>
      </c>
    </row>
    <row r="73" spans="1:33" ht="60">
      <c r="A73" s="28">
        <v>70</v>
      </c>
      <c r="B73" s="30" t="s">
        <v>260</v>
      </c>
      <c r="C73" s="30" t="s">
        <v>261</v>
      </c>
      <c r="D73" s="28" t="s">
        <v>120</v>
      </c>
      <c r="E73" s="28">
        <v>1</v>
      </c>
      <c r="F73" s="28" t="s">
        <v>121</v>
      </c>
      <c r="G73" s="29">
        <v>14500</v>
      </c>
      <c r="H73" s="29">
        <v>0</v>
      </c>
      <c r="I73" s="29">
        <v>0</v>
      </c>
      <c r="J73" s="29">
        <v>0</v>
      </c>
      <c r="K73" s="29">
        <v>40350</v>
      </c>
      <c r="L73" s="29">
        <v>0</v>
      </c>
      <c r="M73" s="29">
        <v>0</v>
      </c>
      <c r="N73" s="29">
        <v>0</v>
      </c>
      <c r="O73" s="29">
        <v>0</v>
      </c>
      <c r="P73" s="29">
        <v>0</v>
      </c>
      <c r="Q73" s="29">
        <v>55000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row>
    <row r="74" spans="1:33" ht="60">
      <c r="A74" s="28">
        <v>71</v>
      </c>
      <c r="B74" s="28" t="s">
        <v>262</v>
      </c>
      <c r="C74" s="30" t="s">
        <v>263</v>
      </c>
      <c r="D74" s="28" t="s">
        <v>120</v>
      </c>
      <c r="E74" s="28">
        <v>1</v>
      </c>
      <c r="F74" s="28" t="s">
        <v>121</v>
      </c>
      <c r="G74" s="29">
        <v>12700</v>
      </c>
      <c r="H74" s="29">
        <v>0</v>
      </c>
      <c r="I74" s="29">
        <v>0</v>
      </c>
      <c r="J74" s="29">
        <v>20284</v>
      </c>
      <c r="K74" s="29">
        <v>13200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row>
    <row r="75" spans="1:33" ht="75">
      <c r="A75" s="28">
        <v>72</v>
      </c>
      <c r="B75" s="28" t="s">
        <v>264</v>
      </c>
      <c r="C75" s="30" t="s">
        <v>265</v>
      </c>
      <c r="D75" s="28" t="s">
        <v>120</v>
      </c>
      <c r="E75" s="28">
        <v>1</v>
      </c>
      <c r="F75" s="28" t="s">
        <v>121</v>
      </c>
      <c r="G75" s="29">
        <v>3000</v>
      </c>
      <c r="H75" s="29">
        <v>0</v>
      </c>
      <c r="I75" s="29">
        <v>45162</v>
      </c>
      <c r="J75" s="29">
        <v>0</v>
      </c>
      <c r="K75" s="29">
        <v>0</v>
      </c>
      <c r="L75" s="29">
        <v>950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row>
    <row r="76" spans="1:33">
      <c r="A76" s="28">
        <v>73</v>
      </c>
      <c r="B76" s="28" t="s">
        <v>266</v>
      </c>
      <c r="C76" s="28" t="s">
        <v>267</v>
      </c>
      <c r="D76" s="28" t="s">
        <v>120</v>
      </c>
      <c r="E76" s="28">
        <v>1</v>
      </c>
      <c r="F76" s="28" t="s">
        <v>121</v>
      </c>
      <c r="G76" s="29">
        <v>8250</v>
      </c>
      <c r="H76" s="29">
        <v>0</v>
      </c>
      <c r="I76" s="29">
        <v>555</v>
      </c>
      <c r="J76" s="29">
        <v>0</v>
      </c>
      <c r="K76" s="29">
        <v>0</v>
      </c>
      <c r="L76" s="29">
        <v>500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row>
    <row r="77" spans="1:33" ht="30">
      <c r="A77" s="28">
        <v>74</v>
      </c>
      <c r="B77" s="28" t="s">
        <v>268</v>
      </c>
      <c r="C77" s="30" t="s">
        <v>269</v>
      </c>
      <c r="D77" s="28" t="s">
        <v>120</v>
      </c>
      <c r="E77" s="28">
        <v>1</v>
      </c>
      <c r="F77" s="28" t="s">
        <v>121</v>
      </c>
      <c r="G77" s="29">
        <v>0</v>
      </c>
      <c r="H77" s="29">
        <v>0</v>
      </c>
      <c r="I77" s="29">
        <v>630.20000000000005</v>
      </c>
      <c r="J77" s="29">
        <v>0</v>
      </c>
      <c r="K77" s="29">
        <v>0</v>
      </c>
      <c r="L77" s="29">
        <v>583</v>
      </c>
      <c r="M77" s="29">
        <v>573</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row>
    <row r="78" spans="1:33" ht="30">
      <c r="A78" s="28">
        <v>75</v>
      </c>
      <c r="B78" s="28" t="s">
        <v>268</v>
      </c>
      <c r="C78" s="30" t="s">
        <v>270</v>
      </c>
      <c r="D78" s="28" t="s">
        <v>120</v>
      </c>
      <c r="E78" s="28">
        <v>1</v>
      </c>
      <c r="F78" s="28" t="s">
        <v>121</v>
      </c>
      <c r="G78" s="29">
        <v>0</v>
      </c>
      <c r="H78" s="29">
        <v>0</v>
      </c>
      <c r="I78" s="29">
        <v>584.4</v>
      </c>
      <c r="J78" s="29">
        <v>0</v>
      </c>
      <c r="K78" s="29">
        <v>0</v>
      </c>
      <c r="L78" s="29">
        <v>583</v>
      </c>
      <c r="M78" s="29">
        <v>550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row>
    <row r="79" spans="1:33">
      <c r="A79" s="28">
        <v>76</v>
      </c>
      <c r="B79" s="28" t="s">
        <v>271</v>
      </c>
      <c r="C79" s="28" t="s">
        <v>272</v>
      </c>
      <c r="D79" s="28" t="s">
        <v>120</v>
      </c>
      <c r="E79" s="28">
        <v>1</v>
      </c>
      <c r="F79" s="28" t="s">
        <v>121</v>
      </c>
      <c r="G79" s="29">
        <v>11200</v>
      </c>
      <c r="H79" s="29">
        <v>0</v>
      </c>
      <c r="I79" s="29">
        <v>0</v>
      </c>
      <c r="J79" s="29">
        <v>0</v>
      </c>
      <c r="K79" s="29">
        <v>0</v>
      </c>
      <c r="L79" s="29">
        <v>2900</v>
      </c>
      <c r="M79" s="29">
        <v>6667</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row>
    <row r="80" spans="1:33">
      <c r="A80" s="28">
        <v>77</v>
      </c>
      <c r="B80" s="28" t="s">
        <v>273</v>
      </c>
      <c r="C80" s="28" t="s">
        <v>274</v>
      </c>
      <c r="D80" s="28" t="s">
        <v>120</v>
      </c>
      <c r="E80" s="28">
        <v>1</v>
      </c>
      <c r="F80" s="28" t="s">
        <v>121</v>
      </c>
      <c r="G80" s="29">
        <v>22000</v>
      </c>
      <c r="H80" s="29">
        <v>0</v>
      </c>
      <c r="I80" s="29"/>
      <c r="J80" s="29">
        <v>0</v>
      </c>
      <c r="K80" s="29">
        <v>0</v>
      </c>
      <c r="L80" s="29">
        <v>9758</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26061</v>
      </c>
      <c r="AD80" s="29">
        <v>0</v>
      </c>
      <c r="AE80" s="29">
        <v>0</v>
      </c>
      <c r="AF80" s="29">
        <v>0</v>
      </c>
      <c r="AG80" s="29">
        <v>0</v>
      </c>
    </row>
    <row r="81" spans="1:33" ht="30">
      <c r="A81" s="28">
        <v>78</v>
      </c>
      <c r="B81" s="28" t="s">
        <v>275</v>
      </c>
      <c r="C81" s="30" t="s">
        <v>276</v>
      </c>
      <c r="D81" s="28" t="s">
        <v>120</v>
      </c>
      <c r="E81" s="28">
        <v>1</v>
      </c>
      <c r="F81" s="28" t="s">
        <v>121</v>
      </c>
      <c r="G81" s="29">
        <v>13490</v>
      </c>
      <c r="H81" s="29">
        <v>0</v>
      </c>
      <c r="I81" s="29">
        <v>0</v>
      </c>
      <c r="J81" s="29">
        <v>0</v>
      </c>
      <c r="K81" s="29">
        <v>0</v>
      </c>
      <c r="L81" s="29">
        <v>9800</v>
      </c>
      <c r="M81" s="29">
        <v>0</v>
      </c>
      <c r="N81" s="29">
        <v>0</v>
      </c>
      <c r="O81" s="29">
        <v>0</v>
      </c>
      <c r="P81" s="29">
        <v>0</v>
      </c>
      <c r="Q81" s="29">
        <v>0</v>
      </c>
      <c r="R81" s="29">
        <v>0</v>
      </c>
      <c r="S81" s="29">
        <v>0</v>
      </c>
      <c r="T81" s="29">
        <v>0</v>
      </c>
      <c r="U81" s="29">
        <v>0</v>
      </c>
      <c r="V81" s="29">
        <v>0</v>
      </c>
      <c r="W81" s="29">
        <v>0</v>
      </c>
      <c r="X81" s="29">
        <v>0</v>
      </c>
      <c r="Y81" s="29">
        <v>0</v>
      </c>
      <c r="Z81" s="29">
        <v>0</v>
      </c>
      <c r="AA81" s="29">
        <v>0</v>
      </c>
      <c r="AB81" s="29">
        <v>8500</v>
      </c>
      <c r="AC81" s="29">
        <v>0</v>
      </c>
      <c r="AD81" s="29">
        <v>0</v>
      </c>
      <c r="AE81" s="29">
        <v>0</v>
      </c>
      <c r="AF81" s="29">
        <v>0</v>
      </c>
      <c r="AG81" s="29">
        <v>0</v>
      </c>
    </row>
    <row r="82" spans="1:33">
      <c r="A82" s="28">
        <v>79</v>
      </c>
      <c r="B82" s="28" t="s">
        <v>277</v>
      </c>
      <c r="C82" s="37" t="s">
        <v>278</v>
      </c>
      <c r="D82" s="28" t="s">
        <v>120</v>
      </c>
      <c r="E82" s="28">
        <v>1</v>
      </c>
      <c r="F82" s="28" t="s">
        <v>121</v>
      </c>
      <c r="G82" s="29">
        <v>20900</v>
      </c>
      <c r="H82" s="29">
        <v>19200</v>
      </c>
      <c r="I82" s="29">
        <v>0</v>
      </c>
      <c r="J82" s="29">
        <v>12608</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row>
    <row r="83" spans="1:33">
      <c r="A83" s="28">
        <v>80</v>
      </c>
      <c r="B83" s="28" t="s">
        <v>279</v>
      </c>
      <c r="C83" s="28" t="s">
        <v>280</v>
      </c>
      <c r="D83" s="28" t="s">
        <v>120</v>
      </c>
      <c r="E83" s="28">
        <v>1</v>
      </c>
      <c r="F83" s="28" t="s">
        <v>121</v>
      </c>
      <c r="G83" s="29">
        <v>16000</v>
      </c>
      <c r="H83" s="29">
        <v>13200</v>
      </c>
      <c r="I83" s="29">
        <v>0</v>
      </c>
      <c r="J83" s="29">
        <v>73913</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row>
    <row r="84" spans="1:33" ht="30">
      <c r="A84" s="28">
        <v>81</v>
      </c>
      <c r="B84" s="28" t="s">
        <v>281</v>
      </c>
      <c r="C84" s="30" t="s">
        <v>282</v>
      </c>
      <c r="D84" s="28" t="s">
        <v>120</v>
      </c>
      <c r="E84" s="28">
        <v>1</v>
      </c>
      <c r="F84" s="28" t="s">
        <v>121</v>
      </c>
      <c r="G84" s="29">
        <v>0</v>
      </c>
      <c r="H84" s="29">
        <v>19200</v>
      </c>
      <c r="I84" s="29">
        <v>0</v>
      </c>
      <c r="J84" s="29">
        <v>0</v>
      </c>
      <c r="K84" s="29">
        <v>0</v>
      </c>
      <c r="L84" s="29">
        <v>16000</v>
      </c>
      <c r="M84" s="29">
        <v>0</v>
      </c>
      <c r="N84" s="29">
        <v>0</v>
      </c>
      <c r="O84" s="29">
        <v>0</v>
      </c>
      <c r="P84" s="29">
        <v>0</v>
      </c>
      <c r="Q84" s="29">
        <v>0</v>
      </c>
      <c r="R84" s="29">
        <v>0</v>
      </c>
      <c r="S84" s="29">
        <v>0</v>
      </c>
      <c r="T84" s="29">
        <v>0</v>
      </c>
      <c r="U84" s="29">
        <v>0</v>
      </c>
      <c r="V84" s="29">
        <v>0</v>
      </c>
      <c r="W84" s="29">
        <v>0</v>
      </c>
      <c r="X84" s="29">
        <v>0</v>
      </c>
      <c r="Y84" s="29">
        <v>0</v>
      </c>
      <c r="Z84" s="29">
        <v>0</v>
      </c>
      <c r="AA84" s="29">
        <v>21500</v>
      </c>
      <c r="AB84" s="29">
        <v>0</v>
      </c>
      <c r="AC84" s="29">
        <v>0</v>
      </c>
      <c r="AD84" s="29">
        <v>0</v>
      </c>
      <c r="AE84" s="29">
        <v>0</v>
      </c>
      <c r="AF84" s="29">
        <v>0</v>
      </c>
      <c r="AG84" s="29">
        <v>0</v>
      </c>
    </row>
    <row r="85" spans="1:33" ht="30">
      <c r="A85" s="28">
        <v>82</v>
      </c>
      <c r="B85" s="28" t="s">
        <v>283</v>
      </c>
      <c r="C85" s="30" t="s">
        <v>284</v>
      </c>
      <c r="D85" s="28" t="s">
        <v>120</v>
      </c>
      <c r="E85" s="28">
        <v>1</v>
      </c>
      <c r="F85" s="28" t="s">
        <v>121</v>
      </c>
      <c r="G85" s="29">
        <v>23000</v>
      </c>
      <c r="H85" s="29">
        <v>0</v>
      </c>
      <c r="I85" s="29">
        <v>51956</v>
      </c>
      <c r="J85" s="29">
        <v>0</v>
      </c>
      <c r="K85" s="29">
        <v>43250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row>
    <row r="86" spans="1:33" ht="135">
      <c r="A86" s="28">
        <v>83</v>
      </c>
      <c r="B86" s="28" t="s">
        <v>238</v>
      </c>
      <c r="C86" s="30" t="s">
        <v>285</v>
      </c>
      <c r="D86" s="28" t="s">
        <v>120</v>
      </c>
      <c r="E86" s="28">
        <v>1</v>
      </c>
      <c r="F86" s="28" t="s">
        <v>121</v>
      </c>
      <c r="G86" s="29">
        <v>45000</v>
      </c>
      <c r="H86" s="29">
        <v>34400</v>
      </c>
      <c r="I86" s="29">
        <v>24318</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row>
    <row r="87" spans="1:33" ht="30">
      <c r="A87" s="28">
        <v>84</v>
      </c>
      <c r="B87" s="28" t="s">
        <v>275</v>
      </c>
      <c r="C87" s="30" t="s">
        <v>286</v>
      </c>
      <c r="D87" s="28" t="s">
        <v>120</v>
      </c>
      <c r="E87" s="28">
        <v>1</v>
      </c>
      <c r="F87" s="28" t="s">
        <v>121</v>
      </c>
      <c r="G87" s="29">
        <v>54400</v>
      </c>
      <c r="H87" s="29">
        <v>62000</v>
      </c>
      <c r="I87" s="29">
        <v>0</v>
      </c>
      <c r="J87" s="29">
        <v>54433</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row>
    <row r="88" spans="1:33" ht="45">
      <c r="A88" s="28">
        <v>85</v>
      </c>
      <c r="B88" s="28" t="s">
        <v>287</v>
      </c>
      <c r="C88" s="30" t="s">
        <v>288</v>
      </c>
      <c r="D88" s="28" t="s">
        <v>120</v>
      </c>
      <c r="E88" s="28">
        <v>1</v>
      </c>
      <c r="F88" s="28" t="s">
        <v>121</v>
      </c>
      <c r="G88" s="29">
        <v>86100</v>
      </c>
      <c r="H88" s="29">
        <v>73000</v>
      </c>
      <c r="I88" s="29">
        <v>0</v>
      </c>
      <c r="J88" s="29">
        <v>148548</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row>
    <row r="89" spans="1:33" ht="210">
      <c r="A89" s="28">
        <v>86</v>
      </c>
      <c r="B89" s="28" t="s">
        <v>289</v>
      </c>
      <c r="C89" s="30" t="s">
        <v>290</v>
      </c>
      <c r="D89" s="28" t="s">
        <v>120</v>
      </c>
      <c r="E89" s="28">
        <v>1</v>
      </c>
      <c r="F89" s="28" t="s">
        <v>121</v>
      </c>
      <c r="G89" s="29">
        <v>65000</v>
      </c>
      <c r="H89" s="29">
        <v>0</v>
      </c>
      <c r="I89" s="29">
        <v>74256</v>
      </c>
      <c r="J89" s="29">
        <v>112515</v>
      </c>
      <c r="K89" s="29">
        <v>0</v>
      </c>
      <c r="L89" s="29">
        <v>112515</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row>
    <row r="90" spans="1:33">
      <c r="A90" s="28">
        <v>87</v>
      </c>
      <c r="B90" s="28" t="s">
        <v>291</v>
      </c>
      <c r="C90" s="28" t="s">
        <v>292</v>
      </c>
      <c r="D90" s="28" t="s">
        <v>120</v>
      </c>
      <c r="E90" s="28">
        <v>1</v>
      </c>
      <c r="F90" s="28" t="s">
        <v>121</v>
      </c>
      <c r="G90" s="29">
        <v>15500</v>
      </c>
      <c r="H90" s="29">
        <v>0</v>
      </c>
      <c r="I90" s="29">
        <v>4641</v>
      </c>
      <c r="J90" s="29">
        <v>6679</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row>
    <row r="91" spans="1:33" ht="60">
      <c r="A91" s="28">
        <v>88</v>
      </c>
      <c r="B91" s="28" t="s">
        <v>293</v>
      </c>
      <c r="C91" s="30" t="s">
        <v>294</v>
      </c>
      <c r="D91" s="28" t="s">
        <v>120</v>
      </c>
      <c r="E91" s="28">
        <v>1</v>
      </c>
      <c r="F91" s="28" t="s">
        <v>121</v>
      </c>
      <c r="G91" s="29">
        <v>45000</v>
      </c>
      <c r="H91" s="29">
        <v>0</v>
      </c>
      <c r="I91" s="29">
        <v>0</v>
      </c>
      <c r="J91" s="29">
        <v>20625</v>
      </c>
      <c r="K91" s="29">
        <v>0</v>
      </c>
      <c r="L91" s="29">
        <v>0</v>
      </c>
      <c r="M91" s="29">
        <v>0</v>
      </c>
      <c r="N91" s="29">
        <v>0</v>
      </c>
      <c r="O91" s="29">
        <v>0</v>
      </c>
      <c r="P91" s="29">
        <v>0</v>
      </c>
      <c r="Q91" s="29">
        <v>0</v>
      </c>
      <c r="R91" s="29">
        <v>0</v>
      </c>
      <c r="S91" s="29">
        <v>0</v>
      </c>
      <c r="T91" s="29">
        <v>0</v>
      </c>
      <c r="U91" s="29">
        <v>0</v>
      </c>
      <c r="V91" s="29">
        <v>0</v>
      </c>
      <c r="W91" s="29">
        <v>8000</v>
      </c>
      <c r="X91" s="29">
        <v>0</v>
      </c>
      <c r="Y91" s="29">
        <v>0</v>
      </c>
      <c r="Z91" s="29">
        <v>0</v>
      </c>
      <c r="AA91" s="29">
        <v>0</v>
      </c>
      <c r="AB91" s="29">
        <v>0</v>
      </c>
      <c r="AC91" s="29">
        <v>0</v>
      </c>
      <c r="AD91" s="29">
        <v>0</v>
      </c>
      <c r="AE91" s="29">
        <v>0</v>
      </c>
      <c r="AF91" s="29">
        <v>0</v>
      </c>
      <c r="AG91" s="29">
        <v>0</v>
      </c>
    </row>
    <row r="92" spans="1:33">
      <c r="A92" s="28">
        <v>89</v>
      </c>
      <c r="B92" s="28" t="s">
        <v>295</v>
      </c>
      <c r="C92" s="30" t="s">
        <v>296</v>
      </c>
      <c r="D92" s="28" t="s">
        <v>120</v>
      </c>
      <c r="E92" s="28">
        <v>1</v>
      </c>
      <c r="F92" s="28" t="s">
        <v>121</v>
      </c>
      <c r="G92" s="29">
        <v>12000</v>
      </c>
      <c r="H92" s="29">
        <v>0</v>
      </c>
      <c r="I92" s="29">
        <v>7350</v>
      </c>
      <c r="J92" s="29"/>
      <c r="K92" s="29">
        <v>0</v>
      </c>
      <c r="L92" s="29">
        <v>0</v>
      </c>
      <c r="M92" s="29">
        <v>8150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row>
    <row r="93" spans="1:33">
      <c r="A93" s="28">
        <v>90</v>
      </c>
      <c r="B93" s="28" t="s">
        <v>275</v>
      </c>
      <c r="C93" s="30" t="s">
        <v>297</v>
      </c>
      <c r="D93" s="28" t="s">
        <v>120</v>
      </c>
      <c r="E93" s="28">
        <v>1</v>
      </c>
      <c r="F93" s="28" t="s">
        <v>121</v>
      </c>
      <c r="G93" s="29">
        <v>127500</v>
      </c>
      <c r="H93" s="29">
        <v>136600</v>
      </c>
      <c r="I93" s="29">
        <v>0</v>
      </c>
      <c r="J93" s="29">
        <v>122646</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row>
  </sheetData>
  <mergeCells count="3">
    <mergeCell ref="A1:C2"/>
    <mergeCell ref="D1:F1"/>
    <mergeCell ref="D2:F2"/>
  </mergeCells>
  <dataValidations count="1">
    <dataValidation type="list" allowBlank="1" showInputMessage="1" showErrorMessage="1" sqref="D4:D93" xr:uid="{00000000-0002-0000-0200-000000000000}">
      <formula1>"DIA,MES,UNIDAD,GLOBAL,PAQUETE"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ed53bf65cb2d770f4d3a4ecab0a2364e">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0a98cca6eac4c5f32cc5277cdd62a8ff"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35C1D0-377D-4660-94F0-86F47AB50278}"/>
</file>

<file path=customXml/itemProps2.xml><?xml version="1.0" encoding="utf-8"?>
<ds:datastoreItem xmlns:ds="http://schemas.openxmlformats.org/officeDocument/2006/customXml" ds:itemID="{FD9D4F6B-01BE-440E-A049-4B87A3DC795C}"/>
</file>

<file path=customXml/itemProps3.xml><?xml version="1.0" encoding="utf-8"?>
<ds:datastoreItem xmlns:ds="http://schemas.openxmlformats.org/officeDocument/2006/customXml" ds:itemID="{6276042F-9B6B-4E68-B7E1-02D49A2BB1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Jesus David Aldana Garcia</dc:creator>
  <cp:keywords/>
  <dc:description/>
  <cp:lastModifiedBy>Diana Carolina Bautista Naranjo</cp:lastModifiedBy>
  <cp:revision/>
  <dcterms:created xsi:type="dcterms:W3CDTF">2025-08-31T18:25:00Z</dcterms:created>
  <dcterms:modified xsi:type="dcterms:W3CDTF">2025-10-27T20:38:33Z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06CAAC485D534FF5A41F54035EB864F5_13</vt:lpwstr>
  </property>
  <property fmtid="{D5CDD505-2E9C-101B-9397-08002B2CF9AE}" pid="3" name="KSOProductBuildVer">
    <vt:lpwstr>2058-12.2.0.22549</vt:lpwstr>
  </property>
  <property fmtid="{D5CDD505-2E9C-101B-9397-08002B2CF9AE}" pid="4" name="ContentTypeId">
    <vt:lpwstr>0x010100D4624D0BB820C54ABDC6F037BAC55DCE</vt:lpwstr>
  </property>
  <property fmtid="{D5CDD505-2E9C-101B-9397-08002B2CF9AE}" pid="5" name="MediaServiceImageTags">
    <vt:lpwstr/>
  </property>
  <property fmtid="{D5CDD505-2E9C-101B-9397-08002B2CF9AE}" pid="6" name="Order">
    <vt:r8>148569900</vt:r8>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_ExtendedDescription">
    <vt:lpwstr/>
  </property>
  <property fmtid="{D5CDD505-2E9C-101B-9397-08002B2CF9AE}" pid="11" name="TriggerFlowInfo">
    <vt:lpwstr/>
  </property>
</Properties>
</file>